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4" i="169" l="1"/>
  <c r="B4" i="168"/>
  <c r="D17" i="159"/>
  <c r="D87" i="36" l="1"/>
  <c r="B7" i="167"/>
  <c r="B6" i="167"/>
  <c r="D14" i="159" l="1"/>
  <c r="D12" i="159"/>
  <c r="C16" i="157"/>
  <c r="A15" i="157"/>
  <c r="K11" i="157"/>
  <c r="J11" i="157"/>
  <c r="I13" i="157"/>
  <c r="K18" i="157"/>
  <c r="G18" i="157"/>
  <c r="G15" i="157"/>
  <c r="G11" i="157"/>
  <c r="G10" i="157"/>
  <c r="G9" i="157"/>
  <c r="A14" i="157"/>
  <c r="G7" i="157"/>
  <c r="E7" i="157"/>
  <c r="A7" i="157"/>
  <c r="B1" i="169"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8"/>
  <c r="B1" i="163"/>
  <c r="A1" i="161"/>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E28" i="108"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60" i="36"/>
  <c r="D74" i="36"/>
  <c r="D77" i="36"/>
  <c r="D78" i="36"/>
  <c r="D85" i="36"/>
  <c r="B64" i="127"/>
  <c r="B65" i="127"/>
  <c r="D26" i="108"/>
  <c r="E26" i="108"/>
  <c r="F26" i="108"/>
  <c r="G26" i="108"/>
  <c r="E27" i="108"/>
  <c r="G27" i="108"/>
  <c r="F37" i="108"/>
  <c r="G28"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F114" i="5"/>
  <c r="B5592" i="106" s="1"/>
  <c r="D5592" i="106" s="1"/>
  <c r="G114" i="5"/>
  <c r="C121" i="5"/>
  <c r="B5132" i="106" s="1"/>
  <c r="D5132" i="106" s="1"/>
  <c r="D121" i="5"/>
  <c r="B5367" i="106"/>
  <c r="D5367" i="106" s="1"/>
  <c r="E121" i="5"/>
  <c r="B5534" i="106"/>
  <c r="D5534" i="106" s="1"/>
  <c r="F121" i="5"/>
  <c r="F131" i="5"/>
  <c r="B5614" i="106" s="1"/>
  <c r="D5614" i="106" s="1"/>
  <c r="F154" i="5"/>
  <c r="G121" i="5"/>
  <c r="H121" i="5"/>
  <c r="B5893" i="106" s="1"/>
  <c r="D5893" i="106" s="1"/>
  <c r="J121" i="5"/>
  <c r="B6357" i="106" s="1"/>
  <c r="D6357" i="106" s="1"/>
  <c r="K121" i="5"/>
  <c r="C131" i="5"/>
  <c r="B5147" i="106" s="1"/>
  <c r="D5147" i="106" s="1"/>
  <c r="D131" i="5"/>
  <c r="C140" i="5"/>
  <c r="B5161" i="106" s="1"/>
  <c r="D5161" i="106" s="1"/>
  <c r="D140" i="5"/>
  <c r="B5383" i="106" s="1"/>
  <c r="D5383" i="106" s="1"/>
  <c r="G140" i="5"/>
  <c r="G144" i="5"/>
  <c r="B5756" i="106" s="1"/>
  <c r="D5756" i="106" s="1"/>
  <c r="G154" i="5"/>
  <c r="C144" i="5"/>
  <c r="C154" i="5"/>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J259" i="5"/>
  <c r="K259" i="5"/>
  <c r="I274" i="5"/>
  <c r="C5" i="4"/>
  <c r="B3405" i="106" s="1"/>
  <c r="D3405" i="106" s="1"/>
  <c r="F5" i="4"/>
  <c r="B3408" i="106" s="1"/>
  <c r="D3408" i="106" s="1"/>
  <c r="G14" i="4"/>
  <c r="B2609" i="106" s="1"/>
  <c r="D2609" i="106" s="1"/>
  <c r="G15" i="4"/>
  <c r="C14" i="4"/>
  <c r="B2558" i="106" s="1"/>
  <c r="D2558" i="106" s="1"/>
  <c r="D14" i="4"/>
  <c r="B2570" i="106" s="1"/>
  <c r="D2570" i="106" s="1"/>
  <c r="F14" i="4"/>
  <c r="E15" i="4"/>
  <c r="B2633" i="106" s="1"/>
  <c r="D2633" i="106" s="1"/>
  <c r="B6032" i="106"/>
  <c r="D6032" i="106" s="1"/>
  <c r="K15" i="4"/>
  <c r="B3573" i="106" s="1"/>
  <c r="D3573" i="106" s="1"/>
  <c r="D7" i="118"/>
  <c r="D8" i="118"/>
  <c r="D9" i="118"/>
  <c r="H14" i="118"/>
  <c r="H19" i="118"/>
  <c r="H24" i="118"/>
  <c r="H28" i="118"/>
  <c r="H29" i="118"/>
  <c r="D11" i="37"/>
  <c r="D22" i="37"/>
  <c r="H22" i="37"/>
  <c r="J22" i="37"/>
  <c r="L22" i="37"/>
  <c r="D24" i="37"/>
  <c r="B4270" i="106" s="1"/>
  <c r="D4270" i="106" s="1"/>
  <c r="B83" i="36"/>
  <c r="B2597" i="106"/>
  <c r="D2597" i="106" s="1"/>
  <c r="F135" i="34"/>
  <c r="F130" i="34"/>
  <c r="F129" i="34"/>
  <c r="F126" i="34"/>
  <c r="F94" i="34"/>
  <c r="B5847" i="106"/>
  <c r="D5847" i="106" s="1"/>
  <c r="B5599" i="106"/>
  <c r="D5599" i="106" s="1"/>
  <c r="I6" i="4"/>
  <c r="B5011" i="106" s="1"/>
  <c r="D5011" i="106" s="1"/>
  <c r="J173" i="5"/>
  <c r="B6397" i="106" s="1"/>
  <c r="D6397" i="106" s="1"/>
  <c r="H173" i="5"/>
  <c r="C172" i="5"/>
  <c r="B5214" i="106" s="1"/>
  <c r="D5214" i="106" s="1"/>
  <c r="F109" i="5"/>
  <c r="F4" i="4" s="1"/>
  <c r="F105" i="34"/>
  <c r="J6" i="4"/>
  <c r="B6221" i="106" s="1"/>
  <c r="D6221" i="106" s="1"/>
  <c r="B5906" i="106"/>
  <c r="D5906" i="106" s="1"/>
  <c r="H6" i="4"/>
  <c r="B2656" i="106" s="1"/>
  <c r="D2656" i="106" s="1"/>
  <c r="D17" i="7"/>
  <c r="B4104" i="106" s="1"/>
  <c r="D4104" i="106" s="1"/>
  <c r="D18" i="7"/>
  <c r="B4105" i="106" s="1"/>
  <c r="D4105" i="106" s="1"/>
  <c r="D15" i="7"/>
  <c r="B1772" i="106" s="1"/>
  <c r="D1772" i="106" s="1"/>
  <c r="B7760" i="106"/>
  <c r="D7760" i="106" s="1"/>
  <c r="J273" i="5" l="1"/>
  <c r="B7041" i="106" s="1"/>
  <c r="D7041" i="106" s="1"/>
  <c r="B6839" i="106"/>
  <c r="D6839" i="106" s="1"/>
  <c r="B6400" i="106"/>
  <c r="D6400" i="106" s="1"/>
  <c r="B5165" i="106"/>
  <c r="D5165" i="106" s="1"/>
  <c r="F106" i="34"/>
  <c r="B5369" i="106"/>
  <c r="D5369" i="106" s="1"/>
  <c r="D172" i="5"/>
  <c r="F104" i="34"/>
  <c r="B6006" i="106"/>
  <c r="D6006" i="106" s="1"/>
  <c r="K173" i="5"/>
  <c r="B5741" i="106"/>
  <c r="D5741" i="106" s="1"/>
  <c r="G5" i="4"/>
  <c r="B3409" i="106" s="1"/>
  <c r="D3409" i="106" s="1"/>
  <c r="B5360" i="106"/>
  <c r="D5360" i="106" s="1"/>
  <c r="D5" i="4"/>
  <c r="B3406" i="106" s="1"/>
  <c r="D3406" i="106" s="1"/>
  <c r="K273" i="5"/>
  <c r="B6840" i="106"/>
  <c r="D6840" i="106" s="1"/>
  <c r="H273" i="5"/>
  <c r="B4441" i="106" s="1"/>
  <c r="D4441" i="106" s="1"/>
  <c r="B6838" i="106"/>
  <c r="D6838" i="106" s="1"/>
  <c r="B4396" i="106"/>
  <c r="D4396" i="106" s="1"/>
  <c r="F127" i="34"/>
  <c r="B5178" i="106"/>
  <c r="D5178" i="106" s="1"/>
  <c r="F110" i="34"/>
  <c r="G172" i="5"/>
  <c r="B5770" i="106" s="1"/>
  <c r="D5770" i="106" s="1"/>
  <c r="B5752" i="106"/>
  <c r="D5752" i="106" s="1"/>
  <c r="B5748" i="106"/>
  <c r="D5748" i="106" s="1"/>
  <c r="G173" i="5"/>
  <c r="B5778" i="106" s="1"/>
  <c r="D5778" i="106" s="1"/>
  <c r="B5518" i="106"/>
  <c r="D5518" i="106" s="1"/>
  <c r="E109" i="5"/>
  <c r="E4" i="4" s="1"/>
  <c r="B2630" i="106" s="1"/>
  <c r="D2630" i="106" s="1"/>
  <c r="B5873" i="106"/>
  <c r="D5873" i="106" s="1"/>
  <c r="H109" i="5"/>
  <c r="B1754" i="106"/>
  <c r="D1754" i="106" s="1"/>
  <c r="D14" i="7"/>
  <c r="B1770" i="106" s="1"/>
  <c r="D1770" i="106" s="1"/>
  <c r="B6191" i="106"/>
  <c r="D6191" i="106" s="1"/>
  <c r="J41" i="3"/>
  <c r="F172" i="5"/>
  <c r="B5644" i="106" s="1"/>
  <c r="D5644" i="106" s="1"/>
  <c r="F173" i="5"/>
  <c r="F6" i="4" s="1"/>
  <c r="B2593" i="106" s="1"/>
  <c r="D2593" i="106" s="1"/>
  <c r="J77" i="4"/>
  <c r="B6262" i="106" s="1"/>
  <c r="D6262" i="106" s="1"/>
  <c r="B3703" i="106"/>
  <c r="D3703" i="106" s="1"/>
  <c r="K339" i="29"/>
  <c r="H341" i="29"/>
  <c r="I77" i="4"/>
  <c r="B3319" i="106" s="1"/>
  <c r="D3319" i="106" s="1"/>
  <c r="K286" i="29"/>
  <c r="K223" i="29"/>
  <c r="B1474" i="106" s="1"/>
  <c r="D1474" i="106" s="1"/>
  <c r="E204" i="29"/>
  <c r="B1353" i="106" s="1"/>
  <c r="D1353" i="106" s="1"/>
  <c r="H129" i="29"/>
  <c r="K110" i="29"/>
  <c r="F41" i="3"/>
  <c r="D41" i="3"/>
  <c r="F128" i="34"/>
  <c r="D59" i="36"/>
  <c r="F36" i="108"/>
  <c r="D31" i="108"/>
  <c r="D40" i="108" s="1"/>
  <c r="E42" i="108" s="1"/>
  <c r="F31" i="108"/>
  <c r="E30" i="108"/>
  <c r="B1130" i="106"/>
  <c r="D1130" i="106" s="1"/>
  <c r="F27" i="108"/>
  <c r="F36" i="34"/>
  <c r="C173" i="5"/>
  <c r="B5223" i="106" s="1"/>
  <c r="D5223" i="106" s="1"/>
  <c r="B5096" i="106"/>
  <c r="D5096" i="106" s="1"/>
  <c r="C109" i="5"/>
  <c r="B5121" i="106" s="1"/>
  <c r="D5121" i="106" s="1"/>
  <c r="D4" i="7"/>
  <c r="B1760" i="106" s="1"/>
  <c r="D1760" i="106" s="1"/>
  <c r="E129" i="29"/>
  <c r="B1276" i="106"/>
  <c r="D1276" i="106" s="1"/>
  <c r="F28" i="108"/>
  <c r="F40" i="108" s="1"/>
  <c r="G42" i="108" s="1"/>
  <c r="B1225" i="106"/>
  <c r="D1225" i="106" s="1"/>
  <c r="C150" i="29"/>
  <c r="B1226" i="106" s="1"/>
  <c r="D1226" i="106" s="1"/>
  <c r="D109" i="5"/>
  <c r="B5356" i="106" s="1"/>
  <c r="D5356" i="106" s="1"/>
  <c r="B5334" i="106"/>
  <c r="D5334" i="106" s="1"/>
  <c r="F61" i="34"/>
  <c r="B1746" i="106"/>
  <c r="D1746" i="106" s="1"/>
  <c r="G29" i="108"/>
  <c r="B4211" i="106"/>
  <c r="D4211" i="106" s="1"/>
  <c r="C204" i="29"/>
  <c r="B1340" i="106" s="1"/>
  <c r="D1340" i="106" s="1"/>
  <c r="B1365" i="106"/>
  <c r="D1365" i="106" s="1"/>
  <c r="F65" i="34"/>
  <c r="B1364" i="106"/>
  <c r="D1364" i="106" s="1"/>
  <c r="E29" i="108"/>
  <c r="K178" i="29"/>
  <c r="F13" i="4" s="1"/>
  <c r="B2596" i="106" s="1"/>
  <c r="D2596" i="106" s="1"/>
  <c r="B5618" i="106"/>
  <c r="D5618" i="106" s="1"/>
  <c r="B5588" i="106"/>
  <c r="D5588" i="106" s="1"/>
  <c r="B3391" i="106"/>
  <c r="D3391" i="106" s="1"/>
  <c r="G12" i="4"/>
  <c r="B2607" i="106" s="1"/>
  <c r="D2607" i="106" s="1"/>
  <c r="G109" i="5"/>
  <c r="G331" i="29"/>
  <c r="B7220" i="106" s="1"/>
  <c r="D7220" i="106" s="1"/>
  <c r="K323" i="29"/>
  <c r="B7207" i="106" s="1"/>
  <c r="D7207" i="106" s="1"/>
  <c r="C331" i="29"/>
  <c r="B7216" i="106" s="1"/>
  <c r="D7216" i="106" s="1"/>
  <c r="J109" i="5"/>
  <c r="G354" i="29"/>
  <c r="B3650" i="106" s="1"/>
  <c r="D3650" i="106" s="1"/>
  <c r="K109" i="5"/>
  <c r="K16" i="11"/>
  <c r="B2055" i="106" s="1"/>
  <c r="D2055" i="106" s="1"/>
  <c r="L13" i="11"/>
  <c r="B2060" i="106" s="1"/>
  <c r="D2060" i="106" s="1"/>
  <c r="L5" i="11"/>
  <c r="B2056" i="106" s="1"/>
  <c r="D2056" i="106" s="1"/>
  <c r="F16" i="11"/>
  <c r="N22" i="3"/>
  <c r="B283" i="106" s="1"/>
  <c r="D283" i="106" s="1"/>
  <c r="D75" i="36"/>
  <c r="C41" i="3"/>
  <c r="B93" i="106" s="1"/>
  <c r="D93" i="106" s="1"/>
  <c r="D58" i="36"/>
  <c r="N23" i="3"/>
  <c r="B284" i="106" s="1"/>
  <c r="D284" i="106" s="1"/>
  <c r="H33" i="118"/>
  <c r="L354" i="29"/>
  <c r="L331" i="29"/>
  <c r="L305" i="29"/>
  <c r="F19" i="7"/>
  <c r="D13" i="7"/>
  <c r="B3726" i="106" s="1"/>
  <c r="D3726" i="106" s="1"/>
  <c r="D11" i="7"/>
  <c r="B1768" i="106" s="1"/>
  <c r="D1768" i="106" s="1"/>
  <c r="D7" i="7"/>
  <c r="B1763" i="106" s="1"/>
  <c r="D1763" i="106" s="1"/>
  <c r="D9" i="7"/>
  <c r="B1767" i="106" s="1"/>
  <c r="D1767" i="106" s="1"/>
  <c r="G15" i="145"/>
  <c r="D12" i="7"/>
  <c r="B1769" i="106" s="1"/>
  <c r="D1769" i="106" s="1"/>
  <c r="D5" i="7"/>
  <c r="B1761" i="106" s="1"/>
  <c r="D1761" i="106" s="1"/>
  <c r="K28" i="118"/>
  <c r="O27" i="118" s="1"/>
  <c r="O29" i="118"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3447" i="106"/>
  <c r="D3447" i="106" s="1"/>
  <c r="B7270" i="106"/>
  <c r="C34" i="131"/>
  <c r="B124" i="106" l="1"/>
  <c r="D124" i="106" s="1"/>
  <c r="D51" i="36"/>
  <c r="B1151" i="106"/>
  <c r="D1151" i="106" s="1"/>
  <c r="K112" i="29"/>
  <c r="B1515" i="106"/>
  <c r="D1515" i="106" s="1"/>
  <c r="G16" i="4"/>
  <c r="B2611" i="106" s="1"/>
  <c r="D2611" i="106" s="1"/>
  <c r="B3656" i="106"/>
  <c r="D3656" i="106" s="1"/>
  <c r="H354" i="29"/>
  <c r="B3660" i="106" s="1"/>
  <c r="D3660" i="106" s="1"/>
  <c r="B6216" i="106"/>
  <c r="D6216" i="106" s="1"/>
  <c r="D57" i="36"/>
  <c r="H4" i="4"/>
  <c r="B6025" i="106"/>
  <c r="D6025" i="106" s="1"/>
  <c r="K6" i="4"/>
  <c r="B3570" i="106" s="1"/>
  <c r="D3570" i="106" s="1"/>
  <c r="B6014" i="106"/>
  <c r="D6014" i="106" s="1"/>
  <c r="D274" i="5"/>
  <c r="D7" i="4" s="1"/>
  <c r="F275" i="5"/>
  <c r="H275" i="5"/>
  <c r="K306" i="29" s="1"/>
  <c r="B1561" i="106" s="1"/>
  <c r="D1561" i="106" s="1"/>
  <c r="D50" i="36"/>
  <c r="G6" i="4"/>
  <c r="B2604" i="106" s="1"/>
  <c r="D2604" i="106" s="1"/>
  <c r="B171" i="106"/>
  <c r="D171" i="106" s="1"/>
  <c r="D53" i="36"/>
  <c r="B3670" i="106"/>
  <c r="D3670" i="106" s="1"/>
  <c r="K341" i="29"/>
  <c r="B4442" i="106"/>
  <c r="D4442" i="106" s="1"/>
  <c r="K274" i="5"/>
  <c r="B5412" i="106"/>
  <c r="D5412" i="106" s="1"/>
  <c r="D173" i="5"/>
  <c r="J274" i="5"/>
  <c r="C114" i="29"/>
  <c r="B757" i="106" s="1"/>
  <c r="D757" i="106" s="1"/>
  <c r="C6" i="4"/>
  <c r="B2553" i="106" s="1"/>
  <c r="D2553" i="106" s="1"/>
  <c r="C4" i="4"/>
  <c r="B2551" i="106" s="1"/>
  <c r="D2551" i="106" s="1"/>
  <c r="B1241" i="106"/>
  <c r="D1241" i="106" s="1"/>
  <c r="E150" i="29"/>
  <c r="B1242" i="106" s="1"/>
  <c r="D1242" i="106" s="1"/>
  <c r="D4" i="4"/>
  <c r="B2564" i="106" s="1"/>
  <c r="D2564" i="106" s="1"/>
  <c r="B1381" i="106"/>
  <c r="D1381" i="106" s="1"/>
  <c r="B6024" i="106"/>
  <c r="D6024" i="106" s="1"/>
  <c r="G4" i="4"/>
  <c r="B2603" i="106" s="1"/>
  <c r="D2603" i="106" s="1"/>
  <c r="J13" i="4"/>
  <c r="B7042" i="106" s="1"/>
  <c r="D7042" i="106" s="1"/>
  <c r="K331" i="29"/>
  <c r="B7224" i="106" s="1"/>
  <c r="D7224" i="106" s="1"/>
  <c r="J4" i="4"/>
  <c r="B6220" i="106" s="1"/>
  <c r="D6220" i="106" s="1"/>
  <c r="B6352" i="106"/>
  <c r="D6352" i="106" s="1"/>
  <c r="J275" i="5"/>
  <c r="K4" i="4"/>
  <c r="B6028" i="106"/>
  <c r="D6028" i="106" s="1"/>
  <c r="D19" i="7"/>
  <c r="B1775" i="106" s="1"/>
  <c r="D1775" i="106" s="1"/>
  <c r="L16" i="11"/>
  <c r="B2061" i="106" s="1"/>
  <c r="D2061"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D275" i="5"/>
  <c r="B7298" i="106"/>
  <c r="C35" i="131"/>
  <c r="B7299" i="106" s="1"/>
  <c r="D6" i="4" l="1"/>
  <c r="B2566" i="106" s="1"/>
  <c r="D2566" i="106" s="1"/>
  <c r="B5421" i="106"/>
  <c r="D5421" i="106" s="1"/>
  <c r="K7" i="4"/>
  <c r="B3718" i="106" s="1"/>
  <c r="D3718" i="106" s="1"/>
  <c r="B6022" i="106"/>
  <c r="D6022" i="106" s="1"/>
  <c r="K13" i="4"/>
  <c r="B3572" i="106" s="1"/>
  <c r="D3572" i="106" s="1"/>
  <c r="B3672" i="106"/>
  <c r="D3672" i="106" s="1"/>
  <c r="B2655" i="106"/>
  <c r="D2655" i="106" s="1"/>
  <c r="H8" i="4"/>
  <c r="B5507" i="106"/>
  <c r="D5507" i="106" s="1"/>
  <c r="K354" i="29"/>
  <c r="K275" i="5"/>
  <c r="B6023" i="106" s="1"/>
  <c r="D6023" i="106" s="1"/>
  <c r="B7054" i="106"/>
  <c r="D7054" i="106" s="1"/>
  <c r="J7" i="4"/>
  <c r="B7019" i="106"/>
  <c r="D7019" i="106" s="1"/>
  <c r="C16" i="4"/>
  <c r="B2560" i="106" s="1"/>
  <c r="D2560" i="106" s="1"/>
  <c r="F13" i="34"/>
  <c r="J17" i="4"/>
  <c r="J19" i="4" s="1"/>
  <c r="B6229" i="106" s="1"/>
  <c r="D6229" i="106" s="1"/>
  <c r="B7055" i="106"/>
  <c r="D7055" i="106" s="1"/>
  <c r="K332" i="29"/>
  <c r="B7225" i="106" s="1"/>
  <c r="D7225"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2" i="106" l="1"/>
  <c r="D6222" i="106" s="1"/>
  <c r="J8" i="4"/>
  <c r="D8" i="4"/>
  <c r="C6" i="146" s="1"/>
  <c r="K17" i="4"/>
  <c r="K355" i="29"/>
  <c r="B3681" i="106" s="1"/>
  <c r="D3681" i="106" s="1"/>
  <c r="B2658" i="106"/>
  <c r="D2658" i="106" s="1"/>
  <c r="H10" i="4"/>
  <c r="B4127" i="106" s="1"/>
  <c r="D4127" i="106" s="1"/>
  <c r="J20" i="4"/>
  <c r="B6230" i="106" s="1"/>
  <c r="D6230" i="106" s="1"/>
  <c r="B6227" i="106"/>
  <c r="D62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D10" i="4"/>
  <c r="B4123" i="106" s="1"/>
  <c r="D4123" i="106" s="1"/>
  <c r="B2568" i="106" l="1"/>
  <c r="D2568" i="106" s="1"/>
  <c r="B6223" i="106"/>
  <c r="D6223" i="106" s="1"/>
  <c r="J10" i="4"/>
  <c r="B6225" i="106" s="1"/>
  <c r="D6225"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<sst xmlns="http://schemas.openxmlformats.org/spreadsheetml/2006/main" count="5200" uniqueCount="2166">
  <si>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</si>
  <si>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</si>
  <si>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</si>
  <si>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</si>
  <si>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</si>
  <si>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</si>
  <si>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</si>
  <si>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</si>
  <si>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</si>
  <si>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</si>
  <si>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</si>
  <si>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</si>
  <si>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</si>
  <si>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</si>
  <si>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</si>
  <si>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</si>
  <si>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</si>
  <si>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</si>
  <si>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</si>
  <si>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</si>
  <si>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</si>
  <si>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</si>
  <si>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</si>
  <si>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</si>
  <si>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</si>
  <si>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</si>
  <si>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</si>
  <si>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</si>
  <si>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</si>
  <si>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</si>
  <si>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</si>
  <si>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</si>
  <si>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</si>
  <si>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</si>
  <si>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</si>
  <si>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</si>
  <si>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</si>
  <si>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</si>
  <si>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</si>
  <si>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</si>
  <si>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</si>
  <si>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</si>
  <si>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</si>
  <si>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</si>
  <si>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</si>
  <si>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</si>
  <si>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</si>
  <si>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</si>
  <si>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</si>
  <si>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</si>
  <si>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</si>
  <si>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</si>
  <si>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</si>
  <si>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</si>
  <si>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</si>
  <si>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</si>
  <si>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</si>
  <si>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</si>
  <si>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</si>
  <si>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</si>
  <si>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</si>
  <si>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</si>
  <si>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</si>
  <si>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</si>
  <si>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</si>
  <si>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</si>
  <si>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</si>
  <si>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</si>
  <si>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</si>
  <si>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</si>
  <si>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</si>
  <si>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</si>
  <si>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</si>
  <si>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</si>
  <si>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</si>
  <si>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</si>
  <si>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</si>
  <si>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</si>
  <si>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</si>
  <si>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</si>
  <si>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</si>
  <si>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</si>
  <si>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</si>
  <si>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</si>
  <si>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</si>
  <si>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</si>
  <si>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</si>
  <si>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</si>
  <si>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</si>
  <si>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</si>
  <si>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</si>
  <si>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</si>
  <si>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</si>
  <si>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</si>
  <si>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</si>
  <si>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</si>
  <si>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</si>
  <si>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</si>
  <si>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</si>
  <si>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</si>
  <si>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</si>
  <si>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</si>
  <si>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</si>
  <si>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</si>
  <si>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</si>
  <si>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</si>
  <si>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</si>
  <si>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</si>
  <si>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</si>
  <si>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</si>
  <si>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</si>
  <si>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</si>
  <si>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</si>
  <si>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</si>
  <si>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</si>
  <si>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</si>
  <si>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</si>
  <si>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</si>
  <si>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</si>
  <si>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</si>
  <si>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</si>
  <si>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</si>
  <si>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</si>
  <si>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</si>
  <si>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</si>
  <si>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</si>
  <si>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</si>
  <si>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</si>
  <si>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</si>
  <si>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</si>
  <si>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</si>
  <si>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</si>
  <si>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</si>
  <si>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</si>
  <si>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</si>
  <si>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</si>
  <si>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</si>
  <si>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</si>
  <si>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</si>
  <si>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</si>
  <si>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</si>
  <si>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</si>
  <si>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</si>
  <si>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</si>
  <si>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</si>
  <si>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</si>
  <si>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</si>
  <si>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</si>
  <si>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</si>
  <si>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</si>
  <si>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</si>
  <si>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</si>
  <si>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</si>
  <si>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</si>
  <si>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</si>
  <si>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</si>
  <si>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</si>
  <si>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</si>
  <si>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</si>
  <si>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</si>
  <si>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</si>
  <si>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</si>
  <si>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</si>
  <si>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</si>
  <si>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</si>
  <si>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</si>
  <si>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</si>
  <si>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</si>
  <si>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</si>
  <si>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</si>
  <si>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</si>
  <si>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</si>
  <si>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</si>
  <si>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</si>
  <si>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</si>
  <si>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</si>
  <si>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</si>
  <si>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</si>
  <si>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</si>
  <si>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</si>
  <si>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</si>
  <si>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</si>
  <si>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</si>
  <si>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</si>
  <si>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</si>
  <si>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</si>
  <si>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</si>
  <si>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</si>
  <si>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</si>
  <si>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</si>
  <si>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</si>
  <si>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</si>
  <si>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</si>
  <si>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</si>
  <si>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</si>
  <si>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</si>
  <si>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</si>
  <si>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</si>
  <si>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</si>
  <si>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</si>
  <si>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</si>
  <si>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</si>
  <si>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</si>
  <si>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</si>
  <si>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</si>
  <si>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</si>
  <si>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</si>
  <si>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</si>
  <si>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</si>
  <si>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</si>
  <si>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</si>
  <si>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</si>
  <si>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</si>
  <si>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</si>
  <si>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</si>
  <si>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</si>
  <si>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</si>
  <si>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</si>
  <si>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</si>
  <si>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</si>
  <si>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</si>
  <si>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</si>
  <si>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</si>
  <si>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</si>
  <si>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</si>
  <si>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</si>
  <si>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</si>
  <si>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</si>
  <si>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</si>
  <si>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</si>
  <si>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</si>
  <si>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</si>
  <si>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</si>
  <si>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</si>
  <si>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</si>
  <si>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</si>
  <si>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</si>
  <si>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</si>
  <si>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</si>
  <si>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</si>
  <si>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</si>
  <si>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</si>
  <si>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</si>
  <si>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</si>
  <si>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</si>
  <si>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</si>
  <si>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</si>
  <si>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</si>
  <si>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</si>
  <si>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</si>
  <si>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</si>
  <si>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</si>
  <si>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</si>
  <si>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</si>
  <si>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</si>
  <si>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</si>
  <si>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</si>
  <si>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</si>
  <si>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</si>
  <si>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</si>
  <si>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</si>
  <si>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</si>
  <si>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</si>
  <si>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</si>
  <si>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</si>
  <si>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</si>
  <si>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</si>
  <si>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</si>
  <si>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</si>
  <si>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</si>
  <si>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</si>
  <si>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</si>
  <si>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</si>
  <si>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</si>
  <si>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</si>
  <si>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</si>
  <si>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</si>
  <si>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</si>
  <si>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</si>
  <si>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</si>
  <si>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</si>
  <si>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</si>
  <si>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</si>
  <si>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</si>
  <si>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</si>
  <si>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</si>
  <si>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</si>
  <si>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</si>
  <si>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</si>
  <si>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</si>
  <si>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</si>
  <si>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</si>
  <si>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</si>
  <si>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</si>
  <si>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</si>
  <si>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</si>
  <si>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</si>
  <si>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</si>
  <si>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</si>
  <si>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</si>
  <si>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</si>
  <si>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</si>
  <si>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</si>
  <si>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</si>
  <si>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</si>
  <si>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</si>
  <si>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</si>
  <si>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</si>
  <si>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</si>
  <si>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</si>
  <si>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</si>
  <si>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</si>
  <si>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</si>
  <si>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</si>
  <si>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</si>
  <si>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</si>
  <si>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</si>
  <si>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</si>
  <si>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</si>
  <si>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</si>
  <si>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</si>
  <si>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</si>
  <si>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</si>
  <si>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</si>
  <si>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</si>
  <si>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</si>
  <si>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</si>
  <si>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</si>
  <si>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</si>
  <si>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</si>
  <si>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</si>
  <si>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</si>
  <si>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</si>
  <si>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</si>
  <si>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</si>
  <si>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</si>
  <si>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</si>
  <si>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</si>
  <si>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</si>
  <si>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</si>
  <si>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</si>
  <si>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</si>
  <si>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</si>
  <si>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</si>
  <si>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</si>
  <si>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</si>
  <si>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</si>
  <si>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</si>
  <si>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</si>
  <si>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</si>
  <si>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</si>
  <si>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</si>
  <si>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</si>
  <si>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</si>
  <si>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</si>
  <si>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</si>
  <si>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</si>
  <si>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</si>
  <si>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</si>
  <si>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</si>
  <si>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</si>
  <si>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</si>
  <si>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</si>
  <si>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</si>
  <si>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</si>
  <si>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</si>
  <si>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</si>
  <si>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</si>
  <si>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</si>
  <si>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</si>
  <si>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</si>
  <si>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</si>
  <si>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</si>
  <si>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</si>
  <si>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</si>
  <si>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</si>
  <si>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</si>
  <si>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</si>
  <si>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</si>
  <si>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</si>
  <si>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</si>
  <si>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</si>
  <si>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</si>
  <si>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</si>
  <si>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</si>
  <si>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</si>
  <si>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</si>
  <si>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</si>
  <si>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</si>
  <si>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</si>
  <si>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</si>
  <si>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</si>
  <si>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</si>
  <si>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</si>
  <si>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</si>
  <si>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</si>
  <si>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</si>
  <si>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</si>
  <si>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</si>
  <si>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</si>
  <si>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</si>
  <si>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</si>
  <si>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</si>
  <si>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</si>
  <si>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</si>
  <si>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</si>
  <si>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</si>
  <si>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</si>
  <si>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</si>
  <si>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</si>
  <si>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</si>
  <si>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</si>
  <si>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</si>
  <si>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</si>
  <si>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</si>
  <si>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</si>
  <si>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</si>
  <si>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</si>
  <si>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</si>
  <si>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</si>
  <si>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</si>
  <si>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</si>
  <si>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</si>
  <si>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</si>
  <si>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</si>
  <si>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</si>
  <si>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</si>
  <si>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</si>
  <si>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</si>
  <si>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</si>
  <si>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</si>
  <si>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</si>
  <si>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</si>
  <si>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</si>
  <si>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</si>
  <si>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</si>
  <si>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</si>
  <si>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</si>
  <si>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</si>
  <si>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</si>
  <si>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</si>
  <si>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</si>
  <si>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</si>
  <si>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</si>
  <si>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</si>
  <si>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</si>
  <si>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</si>
  <si>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</si>
  <si>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</si>
  <si>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</si>
  <si>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</si>
  <si>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</si>
  <si>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</si>
  <si>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</si>
  <si>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</si>
  <si>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</si>
  <si>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</si>
  <si>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</si>
  <si>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</si>
  <si>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</si>
  <si>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</si>
  <si>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</si>
  <si>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</si>
  <si>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</si>
  <si>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</si>
  <si>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</si>
  <si>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</si>
  <si>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</si>
  <si>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</si>
  <si>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</si>
  <si>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</si>
  <si>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</si>
  <si>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</si>
  <si>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</si>
  <si>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</si>
  <si>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</si>
  <si>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</si>
  <si>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</si>
  <si>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</si>
  <si>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</si>
  <si>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</si>
  <si>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</si>
  <si>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</si>
  <si>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</si>
  <si>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</si>
  <si>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</si>
  <si>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</si>
  <si>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</si>
  <si>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</si>
  <si>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</si>
  <si>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</si>
  <si>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</si>
  <si>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</si>
  <si>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</si>
  <si>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</si>
  <si>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</si>
  <si>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</si>
  <si>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</si>
  <si>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</si>
  <si>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</si>
  <si>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</si>
  <si>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</si>
  <si>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</si>
  <si>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</si>
  <si>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</si>
  <si>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</si>
  <si>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</si>
  <si>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</si>
  <si>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</si>
  <si>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</si>
  <si>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</si>
  <si>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</si>
  <si>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</si>
  <si>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</si>
  <si>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</si>
  <si>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</si>
  <si>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</si>
  <si>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</si>
  <si>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</si>
  <si>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</si>
  <si>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</si>
  <si>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</si>
  <si>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</si>
  <si>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</si>
  <si>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</si>
  <si>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</si>
  <si>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</si>
  <si>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</si>
  <si>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</si>
  <si>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</si>
  <si>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</si>
  <si>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</si>
  <si>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</si>
  <si>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</si>
  <si>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</si>
  <si>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</si>
  <si>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</si>
  <si>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</si>
  <si>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</si>
  <si>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</si>
  <si>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</si>
  <si>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</si>
  <si>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</si>
  <si>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</si>
  <si>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</si>
  <si>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</si>
  <si>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</si>
  <si>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</si>
  <si>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</si>
  <si>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</si>
  <si>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</si>
  <si>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</si>
  <si>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</si>
  <si>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</si>
  <si>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</si>
  <si>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</si>
  <si>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</si>
  <si>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</si>
  <si>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</si>
  <si>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</si>
  <si>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</si>
  <si>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</si>
  <si>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</si>
  <si>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</si>
  <si>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</si>
  <si>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</si>
  <si>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</si>
  <si>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</si>
  <si>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</si>
  <si>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</si>
  <si>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</si>
  <si>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</si>
  <si>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</si>
  <si>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</si>
  <si>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</si>
  <si>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</si>
  <si>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</si>
  <si>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</si>
  <si>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</si>
  <si>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</si>
  <si>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</si>
  <si>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</si>
  <si>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</si>
  <si>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</si>
  <si>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</si>
  <si>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</si>
  <si>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</si>
  <si>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</si>
  <si>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</si>
  <si>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</si>
  <si>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</si>
  <si>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</si>
  <si>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</si>
  <si>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</si>
  <si>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</si>
  <si>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</si>
  <si>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</si>
  <si>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</si>
  <si>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</si>
  <si>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</si>
  <si>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</si>
  <si>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</si>
  <si>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</si>
  <si>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</si>
  <si>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</si>
  <si>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</si>
  <si>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</si>
  <si>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</si>
  <si>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</si>
  <si>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</si>
  <si>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</si>
  <si>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</si>
  <si>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</si>
  <si>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</si>
  <si>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</si>
  <si>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</si>
  <si>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</si>
  <si>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</si>
  <si>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</si>
  <si>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</si>
  <si>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</si>
  <si>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</si>
  <si>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</si>
  <si>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</si>
  <si>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</si>
  <si>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</si>
  <si>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</si>
  <si>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</si>
  <si>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</si>
  <si>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</si>
  <si>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</si>
  <si>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</si>
  <si>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</si>
  <si>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</si>
  <si>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</si>
  <si>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</si>
  <si>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</si>
  <si>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</si>
  <si>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</si>
  <si>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</si>
  <si>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</si>
  <si>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</si>
  <si>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</si>
  <si>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</si>
  <si>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</si>
  <si>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</si>
  <si>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</si>
  <si>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</si>
  <si>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</si>
  <si>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</si>
  <si>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</si>
  <si>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</si>
  <si>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</si>
  <si>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</si>
  <si>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</si>
  <si>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</si>
  <si>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</si>
  <si>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</si>
  <si>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</si>
  <si>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</si>
  <si>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</si>
  <si>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</si>
  <si>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</si>
  <si>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</si>
  <si>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</si>
  <si>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</si>
  <si>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</si>
  <si>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</si>
  <si>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</si>
  <si>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</si>
  <si>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</si>
  <si>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</si>
  <si>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</si>
  <si>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</si>
  <si>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</si>
  <si>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</si>
  <si>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</si>
  <si>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</si>
  <si>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</si>
  <si>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</si>
  <si>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</si>
  <si>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</si>
  <si>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</si>
  <si>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</si>
  <si>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</si>
  <si>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</si>
  <si>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</si>
  <si>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</si>
  <si>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</si>
  <si>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</si>
  <si>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</si>
  <si>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</si>
  <si>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</si>
  <si>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</si>
  <si>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</si>
  <si>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</si>
  <si>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</si>
  <si>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</si>
  <si>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</si>
  <si>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</si>
  <si>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</si>
  <si>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</si>
  <si>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</si>
  <si>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</si>
  <si>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</si>
  <si>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</si>
  <si>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</si>
  <si>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</si>
  <si>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</si>
  <si>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</si>
  <si>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</si>
  <si>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</si>
  <si>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</si>
  <si>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</si>
  <si>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</si>
  <si>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</si>
  <si>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</si>
  <si>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</si>
  <si>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</si>
  <si>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</si>
  <si>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</si>
  <si>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</si>
  <si>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</si>
  <si>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</si>
  <si>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</si>
  <si>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</si>
  <si>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</si>
  <si>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</si>
  <si>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</si>
  <si>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</si>
  <si>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</si>
  <si>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</si>
  <si>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</si>
  <si>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</si>
  <si>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</si>
  <si>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</si>
  <si>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</si>
  <si>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</si>
  <si>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</si>
  <si>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</si>
  <si>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</si>
  <si>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</si>
  <si>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</si>
  <si>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</si>
  <si>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</si>
  <si>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</si>
  <si>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</si>
  <si>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</si>
  <si>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</si>
  <si>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</si>
  <si>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</si>
  <si>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</si>
  <si>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</si>
  <si>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</si>
  <si>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</si>
  <si>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</si>
  <si>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</si>
  <si>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</si>
  <si>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</si>
  <si>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</si>
  <si>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</si>
  <si>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</si>
  <si>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</si>
  <si>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</si>
  <si>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</si>
  <si>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</si>
  <si>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</si>
  <si>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</si>
  <si>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</si>
  <si>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</si>
  <si>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</si>
  <si>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</si>
  <si>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</si>
  <si>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</si>
  <si>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</si>
  <si>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</si>
  <si>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</si>
  <si>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</si>
  <si>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</si>
  <si>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</si>
  <si>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</si>
  <si>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</si>
  <si>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</si>
  <si>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</si>
  <si>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</si>
  <si>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</si>
  <si>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</si>
  <si>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</si>
  <si>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</si>
  <si>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</si>
  <si>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</si>
  <si>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</si>
  <si>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</si>
  <si>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</si>
  <si>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</si>
  <si>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</si>
  <si>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</si>
  <si>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</si>
  <si>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</si>
  <si>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</si>
  <si>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</si>
  <si>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</si>
  <si>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</si>
  <si>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</si>
  <si>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</si>
  <si>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</si>
  <si>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</si>
  <si>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</si>
  <si>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</si>
  <si>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</si>
  <si>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</si>
  <si>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</si>
  <si>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</si>
  <si>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</si>
  <si>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</si>
  <si>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</si>
  <si>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</si>
  <si>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</si>
  <si>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</si>
  <si>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</si>
  <si>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</si>
  <si>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</si>
  <si>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</si>
  <si>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</si>
  <si>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</si>
  <si>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</si>
  <si>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</si>
  <si>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</si>
  <si>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</si>
  <si>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</si>
  <si>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</si>
  <si>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</si>
  <si>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</si>
  <si>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</si>
  <si>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</si>
  <si>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</si>
  <si>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</si>
  <si>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</si>
  <si>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</si>
  <si>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</si>
  <si>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</si>
  <si>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</si>
  <si>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</si>
  <si>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</si>
  <si>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</si>
  <si>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</si>
  <si>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</si>
  <si>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</si>
  <si>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</si>
  <si>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</si>
  <si>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</si>
  <si>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</si>
  <si>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</si>
  <si>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</si>
  <si>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</si>
  <si>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</si>
  <si>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</si>
  <si>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</si>
  <si>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</si>
  <si>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</si>
  <si>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</si>
  <si>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</si>
  <si>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</si>
  <si>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</si>
  <si>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</si>
  <si>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</si>
  <si>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</si>
  <si>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</si>
  <si>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</si>
  <si>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</si>
  <si>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</si>
  <si>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</si>
  <si>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</si>
  <si>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</si>
  <si>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</si>
  <si>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</si>
  <si>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</si>
  <si>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</si>
  <si>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</si>
  <si>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</si>
  <si>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</si>
  <si>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</si>
  <si>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</si>
  <si>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</si>
  <si>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</si>
  <si>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</si>
  <si>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</si>
  <si>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</si>
  <si>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</si>
  <si>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</si>
  <si>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</si>
  <si>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</si>
  <si>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</si>
  <si>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</si>
  <si>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</si>
  <si>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</si>
  <si>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</si>
  <si>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</si>
  <si>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</si>
  <si>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</si>
  <si>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</si>
  <si>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</si>
  <si>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</si>
  <si>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</si>
  <si>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</si>
  <si>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</si>
  <si>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</si>
  <si>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</si>
  <si>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</si>
  <si>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</si>
  <si>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</si>
  <si>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</si>
  <si>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</si>
  <si>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</si>
  <si>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</si>
  <si>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</si>
  <si>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</si>
  <si>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</si>
  <si>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</si>
  <si>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</si>
  <si>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</si>
  <si>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</si>
  <si>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</si>
  <si>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</si>
  <si>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</si>
  <si>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</si>
  <si>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</si>
  <si>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</si>
  <si>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</si>
  <si>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</si>
  <si>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</si>
  <si>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</si>
  <si>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</si>
  <si>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</si>
  <si>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</si>
  <si>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</si>
  <si>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</si>
  <si>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</si>
  <si>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</si>
  <si>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</si>
  <si>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</si>
  <si>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</si>
  <si>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</si>
  <si>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</si>
  <si>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</si>
  <si>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</si>
  <si>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</si>
  <si>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</si>
  <si>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</si>
  <si>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</si>
  <si>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</si>
  <si>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</si>
  <si>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</si>
  <si>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</si>
  <si>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</si>
  <si>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</si>
  <si>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</si>
  <si>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</si>
  <si>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</si>
  <si>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</si>
  <si>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</si>
  <si>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</si>
  <si>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</si>
  <si>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</si>
  <si>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</si>
  <si>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</si>
  <si>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</si>
  <si>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</si>
  <si>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</si>
  <si>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</si>
  <si>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</si>
  <si>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</si>
  <si>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</si>
  <si>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</si>
  <si>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</si>
  <si>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</si>
  <si>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</si>
  <si>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</si>
  <si>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</si>
  <si>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</si>
  <si>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</si>
  <si>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</si>
  <si>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</si>
  <si>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</si>
  <si>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</si>
  <si>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</si>
  <si>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</si>
  <si>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</si>
  <si>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</si>
  <si>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</si>
  <si>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</si>
  <si>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</si>
  <si>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</si>
  <si>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</si>
  <si>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</si>
  <si>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</si>
  <si>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</si>
  <si>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</si>
  <si>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</si>
  <si>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</si>
  <si>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</si>
  <si>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</si>
  <si>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</si>
  <si>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</si>
  <si>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</si>
  <si>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</si>
  <si>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</si>
  <si>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</si>
  <si>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</si>
  <si>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</si>
  <si>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</si>
  <si>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</si>
  <si>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</si>
  <si>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</si>
  <si>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</si>
  <si>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</si>
  <si>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</si>
  <si>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</si>
  <si>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</si>
  <si>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</si>
  <si>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</si>
  <si>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</si>
  <si>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</si>
  <si>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</si>
  <si>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</si>
  <si>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</si>
  <si>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</si>
  <si>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</si>
  <si>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</si>
  <si>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</si>
  <si>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</si>
  <si>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</si>
  <si>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</si>
  <si>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</si>
  <si>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</si>
  <si>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</si>
  <si>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</si>
  <si>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</si>
  <si>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</si>
  <si>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</si>
  <si>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</si>
  <si>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</si>
  <si>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</si>
  <si>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</si>
  <si>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</si>
  <si>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</si>
  <si>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</si>
  <si>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</si>
  <si>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</si>
  <si>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</si>
  <si>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</si>
  <si>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</si>
  <si>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</si>
  <si>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</si>
  <si>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</si>
  <si>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</si>
  <si>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</si>
  <si>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</si>
  <si>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</si>
  <si>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</si>
  <si>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</si>
  <si>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</si>
  <si>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</si>
  <si>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</si>
  <si>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</si>
  <si>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</si>
  <si>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</si>
  <si>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</si>
  <si>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</si>
  <si>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</si>
  <si>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</si>
  <si>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</si>
  <si>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</si>
  <si>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</si>
  <si>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</si>
  <si>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</si>
  <si>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</si>
  <si>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</si>
  <si>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</si>
  <si>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</si>
  <si>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</si>
  <si>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</si>
  <si>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</si>
  <si>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</si>
  <si>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</si>
  <si>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</si>
  <si>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</si>
  <si>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</si>
  <si>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</si>
  <si>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</si>
  <si>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</si>
  <si>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</si>
  <si>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</si>
  <si>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</si>
  <si>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</si>
  <si>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</si>
  <si>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</si>
  <si>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</si>
  <si>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</si>
  <si>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</si>
  <si>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</si>
  <si>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</si>
  <si>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</si>
  <si>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</si>
  <si>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</si>
  <si>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</si>
  <si>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</si>
  <si>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</si>
  <si>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</si>
  <si>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</si>
  <si>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</si>
  <si>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</si>
  <si>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</si>
  <si>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</si>
  <si>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</si>
  <si>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</si>
  <si>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</si>
  <si>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</si>
  <si>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</si>
  <si>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</si>
  <si>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</si>
  <si>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</si>
  <si>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</si>
  <si>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</si>
  <si>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</si>
  <si>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</si>
  <si>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</si>
  <si>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</si>
  <si>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</si>
  <si>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</si>
  <si>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</si>
  <si>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</si>
  <si>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</si>
  <si>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</si>
  <si>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</si>
  <si>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</si>
  <si>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</si>
  <si>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</si>
  <si>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</si>
  <si>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</si>
  <si>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</si>
  <si>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</si>
  <si>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</si>
  <si>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</si>
  <si>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</si>
  <si>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</si>
  <si>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</si>
  <si>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</si>
  <si>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</si>
  <si>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</si>
  <si>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</si>
  <si>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</si>
  <si>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</si>
  <si>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</si>
  <si>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</si>
  <si>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</si>
  <si>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</si>
  <si>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</si>
  <si>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</si>
  <si>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</si>
  <si>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</si>
  <si>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</si>
  <si>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</si>
  <si>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</si>
  <si>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</si>
  <si>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</si>
  <si>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</si>
  <si>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</si>
  <si>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</si>
  <si>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</si>
  <si>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</si>
  <si>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</si>
  <si>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</si>
  <si>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</si>
  <si>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</si>
  <si>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</si>
  <si>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</si>
  <si>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</si>
  <si>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</si>
  <si>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</si>
  <si>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</si>
  <si>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</si>
  <si>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</si>
  <si>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</si>
  <si>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</si>
  <si>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</si>
  <si>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</si>
  <si>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</si>
  <si>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</si>
  <si>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</si>
  <si>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</si>
  <si>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</si>
  <si>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</si>
  <si>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</si>
  <si>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</si>
  <si>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</si>
  <si>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</si>
  <si>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</si>
  <si>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</si>
  <si>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</si>
  <si>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</si>
  <si>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</si>
  <si>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</si>
  <si>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</si>
  <si>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</si>
  <si>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</si>
  <si>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</si>
  <si>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</si>
  <si>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</si>
  <si>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</si>
  <si>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</si>
  <si>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</si>
  <si>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</si>
  <si>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</si>
  <si>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</si>
  <si>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</si>
  <si>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</si>
  <si>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</si>
  <si>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</si>
  <si>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</si>
  <si>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</si>
  <si>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</si>
  <si>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</si>
  <si>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</si>
  <si>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</si>
  <si>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</si>
  <si>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</si>
  <si>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</si>
  <si>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</si>
  <si>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</si>
  <si>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</si>
  <si>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</si>
  <si>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</si>
  <si>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</si>
  <si>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</si>
  <si>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</si>
  <si>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</si>
  <si>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</si>
  <si>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</si>
  <si>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</si>
  <si>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</si>
  <si>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</si>
  <si>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</si>
  <si>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</si>
  <si>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</si>
  <si>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</si>
  <si>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</si>
  <si>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</si>
  <si>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</si>
  <si>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</si>
  <si>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</si>
  <si>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</si>
  <si>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</si>
  <si>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</si>
  <si>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</si>
  <si>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</si>
  <si>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</si>
  <si>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</si>
  <si>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</si>
  <si>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</si>
  <si>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</si>
  <si>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</si>
  <si>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</si>
  <si>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</si>
  <si>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</si>
  <si>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</si>
  <si>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</si>
  <si>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</si>
  <si>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</si>
  <si>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</si>
  <si>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</si>
  <si>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</si>
  <si>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</si>
  <si>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</si>
  <si>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</si>
  <si>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</si>
  <si>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</si>
  <si>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</si>
  <si>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</si>
  <si>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</si>
  <si>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</si>
  <si>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</si>
  <si>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</si>
  <si>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</si>
  <si>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</si>
  <si>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</si>
  <si>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</si>
  <si>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</si>
  <si>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</si>
  <si>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</si>
  <si>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</si>
  <si>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</si>
  <si>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</si>
  <si>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</si>
  <si>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</si>
  <si>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</si>
  <si>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</si>
  <si>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</si>
  <si>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</si>
  <si>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</si>
  <si>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</si>
  <si>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</si>
  <si>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</si>
  <si>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</si>
  <si>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</si>
  <si>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</si>
  <si>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</si>
  <si>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</si>
  <si>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</si>
  <si>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</si>
  <si>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</si>
  <si>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</si>
  <si>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</si>
  <si>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</si>
  <si>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</si>
  <si>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</si>
  <si>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</si>
  <si>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</si>
  <si>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</si>
  <si>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</si>
  <si>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</si>
  <si>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</si>
  <si>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</si>
  <si>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</si>
  <si>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</si>
  <si>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</si>
  <si>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</si>
  <si>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</si>
  <si>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</si>
  <si>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</si>
  <si>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</si>
  <si>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</si>
  <si>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</si>
  <si>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</si>
  <si>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</si>
  <si>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</si>
  <si>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</si>
  <si>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</si>
  <si>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</si>
  <si>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</si>
  <si>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</si>
  <si>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</si>
  <si>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</si>
  <si>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</si>
  <si>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</si>
  <si>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</si>
  <si>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</si>
  <si>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</si>
  <si>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</si>
  <si>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</si>
  <si>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</si>
  <si>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</si>
  <si>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</si>
  <si>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</si>
  <si>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</si>
  <si>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</si>
  <si>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</si>
  <si>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</si>
  <si>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</si>
  <si>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</si>
  <si>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</si>
  <si>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</si>
  <si>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</si>
  <si>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</si>
  <si>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</si>
  <si>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</si>
  <si>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</si>
  <si>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</si>
  <si>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</si>
  <si>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</si>
  <si>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</si>
  <si>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</si>
  <si>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</si>
  <si>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</si>
  <si>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</si>
  <si>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</si>
  <si>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</si>
  <si>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</si>
  <si>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</si>
  <si>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</si>
  <si>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</si>
  <si>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</si>
  <si>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</si>
  <si>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</si>
  <si>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</si>
  <si>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</si>
  <si>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</si>
  <si>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</si>
  <si>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</si>
  <si>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</si>
  <si>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</si>
  <si>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</si>
  <si>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</si>
  <si>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</si>
  <si>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</si>
  <si>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</si>
  <si>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</si>
  <si>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</si>
  <si>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</si>
  <si>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</si>
  <si>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</si>
  <si>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</si>
  <si>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</si>
  <si>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</si>
  <si>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</si>
  <si>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</si>
  <si>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</si>
  <si>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</si>
  <si>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</si>
  <si>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</si>
  <si>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</si>
  <si>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</si>
  <si>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</si>
  <si>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</si>
  <si>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</si>
  <si>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</si>
  <si>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</si>
  <si>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</si>
  <si>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</si>
  <si>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</si>
  <si>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</si>
  <si>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</si>
  <si>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</si>
  <si>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</si>
  <si>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</si>
  <si>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</si>
  <si>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</si>
  <si>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</si>
  <si>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</si>
  <si>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</si>
  <si>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</si>
  <si>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</si>
  <si>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</si>
  <si>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</si>
  <si>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</si>
  <si>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</si>
  <si>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</si>
  <si>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</si>
  <si>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</si>
  <si>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</si>
  <si>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</si>
  <si>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</si>
  <si>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</si>
  <si>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</si>
  <si>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</si>
  <si>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</si>
  <si>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</si>
  <si>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</si>
  <si>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</si>
  <si>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</si>
  <si>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</si>
  <si>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</si>
  <si>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</si>
  <si>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</si>
  <si>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</si>
  <si>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</si>
  <si>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</si>
  <si>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</si>
  <si>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</si>
  <si>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</si>
  <si>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</si>
  <si>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</si>
  <si>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</si>
  <si>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</si>
  <si>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</si>
  <si>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</si>
  <si>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</si>
  <si>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</si>
  <si>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</si>
  <si>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</si>
  <si>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</si>
  <si>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</si>
  <si>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</si>
  <si>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</si>
  <si>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</si>
  <si>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</si>
  <si>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</si>
  <si>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</si>
  <si>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</si>
  <si>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</si>
  <si>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</si>
  <si>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</si>
  <si>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</si>
  <si>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</si>
  <si>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</si>
  <si>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</si>
  <si>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</si>
  <si>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</si>
  <si>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</si>
  <si>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</si>
  <si>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</si>
  <si>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</si>
  <si>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</si>
  <si>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</si>
  <si>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</si>
  <si>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</si>
  <si>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</si>
  <si>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</si>
  <si>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</si>
  <si>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</si>
  <si>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</si>
  <si>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</si>
  <si>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</si>
  <si>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</si>
  <si>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</si>
  <si>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</si>
  <si>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</si>
  <si>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</si>
  <si>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</si>
  <si>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</si>
  <si>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</si>
  <si>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</si>
  <si>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</si>
  <si>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</si>
  <si>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</si>
  <si>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</si>
  <si>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</si>
  <si>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</si>
  <si>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</si>
  <si>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</si>
  <si>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</si>
  <si>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</si>
  <si>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</si>
  <si>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</si>
  <si>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</si>
  <si>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</si>
  <si>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</si>
  <si>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</si>
  <si>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</si>
  <si>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</si>
  <si>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</si>
  <si>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</si>
  <si>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</si>
  <si>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</si>
  <si>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</si>
  <si>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</si>
  <si>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</si>
  <si>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</si>
  <si>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</si>
  <si>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</si>
  <si>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</si>
  <si>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</si>
  <si>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</si>
  <si>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</si>
  <si>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</si>
  <si>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</si>
  <si>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</si>
  <si>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</si>
  <si>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</si>
  <si>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</si>
  <si>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</si>
  <si>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</si>
  <si>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</si>
  <si>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</si>
  <si>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</si>
  <si>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</si>
  <si>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</si>
  <si>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</si>
  <si>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</si>
  <si>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</si>
  <si>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</si>
  <si>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</si>
  <si>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</si>
  <si>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</si>
  <si>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</si>
  <si>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</si>
  <si>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</si>
  <si>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</si>
  <si>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</si>
  <si>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</si>
  <si>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</si>
  <si>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</si>
  <si>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</si>
  <si>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</si>
  <si>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</si>
  <si>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</si>
  <si>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</si>
  <si>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</si>
  <si>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</si>
  <si>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</si>
  <si>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</si>
  <si>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</si>
  <si>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</si>
  <si>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</si>
  <si>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</si>
  <si>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</si>
  <si>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</si>
  <si>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</si>
  <si>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</si>
  <si>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</si>
  <si>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</si>
  <si>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</si>
  <si>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</si>
  <si>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</si>
  <si>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</si>
  <si>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</si>
  <si>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</si>
  <si>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</si>
  <si>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</si>
  <si>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</si>
  <si>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</si>
  <si>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</si>
  <si>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</si>
  <si>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</si>
  <si>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</si>
  <si>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</si>
  <si>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</si>
  <si>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</si>
  <si>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</si>
  <si>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</si>
  <si>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</si>
  <si>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</si>
  <si>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</si>
  <si>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</si>
  <si>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</si>
  <si>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</si>
  <si>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</si>
  <si>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</si>
  <si>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</si>
  <si>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</si>
  <si>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</si>
  <si>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</si>
  <si>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</si>
  <si>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</si>
  <si>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</si>
  <si>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</si>
  <si>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</si>
  <si>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</si>
  <si>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</si>
  <si>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</si>
  <si>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</si>
  <si>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</si>
  <si>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</si>
  <si>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</si>
  <si>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</si>
  <si>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</si>
  <si>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</si>
  <si>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</si>
  <si>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</si>
  <si>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</si>
  <si>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</si>
  <si>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</si>
  <si>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</si>
  <si>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</si>
  <si>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</si>
  <si>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</si>
  <si>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</si>
  <si>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</si>
  <si>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</si>
  <si>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</si>
  <si>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</si>
  <si>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</si>
  <si>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</si>
  <si>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</si>
  <si>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</si>
  <si>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</si>
  <si>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</si>
  <si>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</si>
  <si>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</si>
  <si>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</si>
  <si>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</si>
  <si>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</si>
  <si>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</si>
  <si>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</si>
  <si>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</si>
  <si>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</si>
  <si>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</si>
  <si>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</si>
  <si>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</si>
  <si>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</si>
  <si>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</si>
  <si>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</si>
  <si>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</si>
  <si>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</si>
  <si>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</si>
  <si>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</si>
  <si>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</si>
  <si>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</si>
  <si>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</si>
  <si>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</si>
  <si>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</si>
  <si>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</si>
  <si>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</si>
  <si>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</si>
  <si>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</si>
  <si>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</si>
  <si>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</si>
  <si>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</si>
  <si>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</si>
  <si>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</si>
  <si>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</si>
  <si>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</si>
  <si>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</si>
  <si>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</si>
  <si>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</si>
  <si>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</si>
  <si>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</si>
  <si>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</si>
  <si>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</si>
  <si>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</si>
  <si>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</si>
  <si>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</si>
  <si>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</si>
  <si>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</si>
  <si>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</si>
  <si>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</si>
  <si>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</si>
  <si>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</si>
  <si>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</si>
  <si>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</si>
  <si>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</si>
  <si>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</si>
  <si>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</si>
  <si>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</si>
  <si>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</si>
  <si>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</si>
  <si>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</si>
  <si>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</si>
  <si>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</si>
  <si>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</si>
  <si>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</si>
  <si>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</si>
  <si>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</si>
  <si>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</si>
  <si>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</si>
  <si>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</si>
  <si>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</si>
  <si>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</si>
  <si>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</si>
  <si>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</si>
  <si>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</si>
  <si>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</si>
  <si>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</si>
  <si>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</si>
  <si>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</si>
  <si>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</si>
  <si>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</si>
  <si>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</si>
  <si>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</si>
  <si>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</si>
  <si>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</si>
  <si>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</si>
  <si>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</si>
  <si>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</si>
  <si>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</si>
  <si>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</si>
  <si>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</si>
  <si>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</si>
  <si>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</si>
  <si>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</si>
  <si>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</si>
  <si>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</si>
  <si>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</si>
  <si>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</si>
  <si>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</si>
  <si>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</si>
  <si>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</si>
  <si>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</si>
  <si>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</si>
  <si>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</si>
  <si>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</si>
  <si>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</si>
  <si>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</si>
  <si>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</si>
  <si>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</si>
  <si>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</si>
  <si>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</si>
  <si>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</si>
  <si>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</si>
  <si>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</si>
  <si>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</si>
  <si>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</si>
  <si>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</si>
  <si>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</si>
  <si>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</si>
  <si>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</si>
  <si>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</si>
  <si>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</si>
  <si>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</si>
  <si>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</si>
  <si>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</si>
  <si>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</si>
  <si>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</si>
  <si>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</si>
  <si>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</si>
  <si>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</si>
  <si>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</si>
  <si>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</si>
  <si>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</si>
  <si>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</si>
  <si>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</si>
  <si>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</si>
  <si>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</si>
  <si>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</si>
  <si>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</si>
  <si>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</si>
  <si>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</si>
  <si>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</si>
  <si>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</si>
  <si>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</si>
  <si>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</si>
  <si>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</si>
  <si>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</si>
  <si>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</si>
  <si>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</si>
  <si>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</si>
  <si>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</si>
  <si>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</si>
  <si>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</si>
  <si>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</si>
  <si>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</si>
  <si>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</si>
  <si>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</si>
  <si>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</si>
  <si>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</si>
  <si>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</si>
  <si>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</si>
  <si>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</si>
  <si>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</si>
  <si>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</si>
  <si>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</si>
  <si>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</si>
  <si>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</si>
  <si>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</si>
  <si>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</si>
  <si>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</si>
  <si>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</si>
  <si>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</si>
  <si>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</si>
  <si>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</si>
  <si>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</si>
  <si>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</si>
  <si>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</si>
  <si>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</si>
  <si>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</si>
  <si>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</si>
  <si>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</si>
  <si>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</si>
  <si>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</si>
  <si>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</si>
  <si>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</si>
  <si>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</si>
  <si>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</si>
  <si>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</si>
  <si>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</si>
  <si>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</si>
  <si>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</si>
  <si>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</si>
  <si>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</si>
  <si>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</si>
  <si>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</si>
  <si>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</si>
  <si>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</si>
  <si>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</si>
  <si>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</si>
  <si>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</si>
  <si>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</si>
  <si>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</si>
  <si>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</si>
  <si>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</si>
  <si>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</si>
  <si>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</si>
  <si>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</si>
  <si>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</si>
  <si>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</si>
  <si>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</si>
  <si>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</si>
  <si>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</si>
  <si>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</si>
  <si>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</si>
  <si>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</si>
  <si>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</si>
  <si>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</si>
  <si>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</si>
  <si>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</si>
  <si>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</si>
  <si>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</si>
  <si>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</si>
  <si>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</si>
  <si>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</si>
  <si>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</si>
  <si>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</si>
  <si>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</si>
  <si>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</si>
  <si>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</si>
  <si>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</si>
  <si>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</si>
  <si>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</si>
  <si>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</si>
  <si>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</si>
  <si>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</si>
  <si>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</si>
  <si>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</si>
  <si>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</si>
  <si>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</si>
  <si>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</si>
  <si>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</si>
  <si>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</si>
  <si>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</si>
  <si>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</si>
  <si>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</si>
  <si>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</si>
  <si>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</si>
  <si>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</si>
  <si>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</si>
  <si>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</si>
  <si>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</si>
  <si>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</si>
  <si>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</si>
  <si>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</si>
  <si>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</si>
  <si>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</si>
  <si>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</si>
  <si>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</si>
  <si>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</si>
  <si>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</si>
  <si>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</si>
  <si>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</si>
  <si>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</si>
  <si>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</si>
  <si>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</si>
  <si>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</si>
  <si>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</si>
  <si>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</si>
  <si>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</si>
  <si>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</si>
  <si>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</si>
  <si>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</si>
  <si>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</si>
  <si>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</si>
  <si>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</si>
  <si>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</si>
  <si>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</si>
  <si>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</si>
  <si>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</si>
  <si>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</si>
  <si>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</si>
  <si>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</si>
  <si>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</si>
  <si>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</si>
  <si>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</si>
  <si>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</si>
  <si>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</si>
  <si>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</si>
  <si>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</si>
  <si>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</si>
  <si>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</si>
  <si>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</si>
  <si>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</si>
  <si>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</si>
  <si>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</si>
  <si>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</si>
  <si>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</si>
  <si>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</si>
  <si>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</si>
  <si>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</si>
  <si>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</si>
  <si>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</si>
  <si>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</si>
  <si>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</si>
  <si>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</si>
  <si>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</si>
  <si>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</si>
  <si>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</si>
  <si>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</si>
  <si>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</si>
  <si>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</si>
  <si>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</si>
  <si>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</si>
  <si>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</si>
  <si>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</si>
  <si>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</si>
  <si>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</si>
  <si>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</si>
  <si>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</si>
  <si>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</si>
  <si>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</si>
  <si>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</si>
  <si>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</si>
  <si>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</si>
  <si>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</si>
  <si>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</si>
  <si>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</si>
  <si>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</si>
  <si>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</si>
  <si>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</si>
  <si>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</si>
  <si>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</si>
  <si>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</si>
  <si>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</si>
  <si>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</si>
  <si>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</si>
  <si>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</si>
  <si>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</si>
  <si>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</si>
  <si>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</si>
  <si>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</si>
  <si>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</si>
  <si>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</si>
  <si>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</si>
  <si>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</si>
  <si>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</si>
  <si>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</si>
  <si>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</si>
  <si>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</si>
  <si>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</si>
  <si>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</si>
  <si>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</si>
  <si>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</si>
  <si>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</si>
  <si>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</si>
  <si>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</si>
  <si>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</si>
  <si>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</si>
  <si>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</si>
  <si>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</si>
  <si>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</si>
  <si>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</si>
  <si>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</si>
  <si>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</si>
  <si>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</si>
  <si>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</si>
  <si>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</si>
  <si>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</si>
  <si>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</si>
  <si>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</si>
  <si>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</si>
  <si>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</si>
  <si>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</si>
  <si>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</si>
  <si>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</si>
  <si>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</si>
  <si>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</si>
  <si>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</si>
  <si>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</si>
  <si>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</si>
  <si>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</si>
  <si>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</si>
  <si>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</si>
  <si>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</si>
  <si>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</si>
  <si>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</si>
  <si>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</si>
  <si>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</si>
  <si>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</si>
  <si>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</si>
  <si>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</si>
  <si>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</si>
  <si>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</si>
  <si>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</si>
  <si>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</si>
  <si>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</si>
  <si>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</si>
  <si>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</si>
  <si>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</si>
  <si>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</si>
  <si>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</si>
  <si>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</si>
  <si>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</si>
  <si>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</si>
  <si>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</si>
  <si>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</si>
  <si>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</si>
  <si>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</si>
  <si>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</si>
  <si>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</si>
  <si>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</si>
  <si>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</si>
  <si>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</si>
  <si>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</si>
  <si>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</si>
  <si>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</si>
  <si>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</si>
  <si>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</si>
  <si>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</si>
  <si>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</si>
  <si>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</si>
  <si>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</si>
  <si>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</si>
  <si>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</si>
  <si>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</si>
  <si>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ROENFELDT &amp; LOCKAS, P.C.</t>
  </si>
  <si>
    <t>DUANE LOCKAS, C.P.A.</t>
  </si>
  <si>
    <t>610 CLINTON STREET</t>
  </si>
  <si>
    <t>OTTAWA</t>
  </si>
  <si>
    <t>(815) 433-0464</t>
  </si>
  <si>
    <t>(815) 433-6464</t>
  </si>
  <si>
    <t>060-003995</t>
  </si>
  <si>
    <t>roenlock@sbcglobal.net</t>
  </si>
  <si>
    <t>LASALLE</t>
  </si>
  <si>
    <t>320 W. MAIN ST.</t>
  </si>
  <si>
    <t>x</t>
  </si>
  <si>
    <t>Roenfeldt &amp; Lockas, P.C.</t>
  </si>
  <si>
    <t>Capital Lease</t>
  </si>
  <si>
    <t>General Obligation Building Bonds</t>
  </si>
  <si>
    <t>General Obligation Working Cash Bonds</t>
  </si>
  <si>
    <t>General Obligation Life Safety Bonds</t>
  </si>
  <si>
    <t>Cpaital Leases</t>
  </si>
  <si>
    <t>various</t>
  </si>
  <si>
    <t>ROE- Food Co-op</t>
  </si>
  <si>
    <t>L.E.A.S.E.</t>
  </si>
  <si>
    <r>
      <t>The accompanying Schedule of Expenditures of Federal Awards includes the federal grant activity of Ottawa Elementary Schools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</si>
  <si>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Ottawa Elementary Schools provided federal awards to subrecipients as follows:</t>
  </si>
  <si>
    <t>None</t>
  </si>
  <si>
    <t>84.010A</t>
  </si>
  <si>
    <t>Title 1- Low Income</t>
  </si>
  <si>
    <r>
      <t xml:space="preserve">The following amounts were expended in the form of non-cash assistance by Ottawa Elementary Schools and </t>
    </r>
    <r>
      <rPr>
        <b/>
        <sz val="9"/>
        <rFont val="Arial"/>
        <family val="2"/>
      </rPr>
      <t>are</t>
    </r>
    <r>
      <rPr>
        <sz val="9"/>
        <rFont val="Arial"/>
        <family val="2"/>
      </rPr>
      <t xml:space="preserve"> included in the Schedule of Expenditures of Federal Awards: </t>
    </r>
  </si>
  <si>
    <t>U.S. Department of Education passed through ISBE:</t>
  </si>
  <si>
    <t>Rural Education Initiative</t>
  </si>
  <si>
    <t>84.358B</t>
  </si>
  <si>
    <t>2016-4107</t>
  </si>
  <si>
    <t>Title Income-Low Income*</t>
  </si>
  <si>
    <t>2015-4300</t>
  </si>
  <si>
    <t>2016-4300</t>
  </si>
  <si>
    <t>Special Education-I.D.E.A. Preschool</t>
  </si>
  <si>
    <t>84.027A</t>
  </si>
  <si>
    <t>2016-4600</t>
  </si>
  <si>
    <t>N/A</t>
  </si>
  <si>
    <t>2016-4620</t>
  </si>
  <si>
    <t>Special Education-I.D.E.A.-Flow Through</t>
  </si>
  <si>
    <t>Title II- Teacher Quality</t>
  </si>
  <si>
    <t>84.367A</t>
  </si>
  <si>
    <t>2015-4932</t>
  </si>
  <si>
    <t>2016-4932</t>
  </si>
  <si>
    <t>U.S. Department of Agriculture passed through ISBE:</t>
  </si>
  <si>
    <t>2015-4210</t>
  </si>
  <si>
    <t>2016-4210</t>
  </si>
  <si>
    <t>2015-4220</t>
  </si>
  <si>
    <t>2016-4220</t>
  </si>
  <si>
    <t>National School Lunch Program*</t>
  </si>
  <si>
    <t>School Breakfast Program*</t>
  </si>
  <si>
    <t>Federal Commodities(non-cash)</t>
  </si>
  <si>
    <t>2016-4299</t>
  </si>
  <si>
    <t>U.S. Department of Defense passed ISBE:</t>
  </si>
  <si>
    <t>Fresh Fruits &amp; Vegetables Program</t>
  </si>
  <si>
    <t>Department of Health &amp; Human Services passed through</t>
  </si>
  <si>
    <t>State of Illinois Comptroller</t>
  </si>
  <si>
    <t>Medicaid Administrative Outreach</t>
  </si>
  <si>
    <t>2016-4991</t>
  </si>
  <si>
    <t>Total Federal Financial Assistance</t>
  </si>
  <si>
    <t>X</t>
  </si>
  <si>
    <t>The District must have functioning internal controls over financial reporting.</t>
  </si>
  <si>
    <t>The District does not have the controls described above, and relies upon the auditor for this expertise.</t>
  </si>
  <si>
    <t>It was determined that District personnel do not have the expertise necessary to prepare external financial reports without assistance from the auditor.</t>
  </si>
  <si>
    <t>Management of the District may not be able to detect material errors and/or omissions to its financial statements.</t>
  </si>
  <si>
    <t>The Distict has no employees familiar with all requirements of external financial reporting.</t>
  </si>
  <si>
    <t>We recommend management consider training appropriate staff to allow for stafff to properly prepare the District financial statements.</t>
  </si>
  <si>
    <t>The cost of training current personnel will be considered, if cost effective.</t>
  </si>
  <si>
    <t>2015-001</t>
  </si>
  <si>
    <t xml:space="preserve">  The District must have functioning internal</t>
  </si>
  <si>
    <t xml:space="preserve">  controls over financial reporting. This includes</t>
  </si>
  <si>
    <t xml:space="preserve">  prepararion of financial reports.</t>
  </si>
  <si>
    <t xml:space="preserve"> The District continues to rely on the auditor for this</t>
  </si>
  <si>
    <t xml:space="preserve"> expertise and will consider training District personnel,</t>
  </si>
  <si>
    <t xml:space="preserve"> if it is cost effective.</t>
  </si>
  <si>
    <t>The District does not have functioning internal controls over external financial reporting.</t>
  </si>
  <si>
    <t>Familiarize our staff with financial reporting requirements to the extent possible.</t>
  </si>
  <si>
    <t>Ongoing</t>
  </si>
  <si>
    <t>Mr. Cleve Threadgill</t>
  </si>
  <si>
    <t xml:space="preserve">The cost of traing personnel will be considered, if cost effective.  </t>
  </si>
  <si>
    <t>Page 9, Line 17, Operations &amp; Maintenance Fund- Canal TIF tax</t>
  </si>
  <si>
    <t>Page 11, Line 107, Educational and Operations &amp; Maintenance Funds- Miscellaneous</t>
  </si>
  <si>
    <t>Page 12, Line 171, Educational Fund- Library Grant</t>
  </si>
  <si>
    <t>Page 18, line 165- Bond Fees</t>
  </si>
  <si>
    <t>Page 19, Line 231- Crossing Guards</t>
  </si>
  <si>
    <t>Ottawa ESD 141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</si>
</sst>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1489364</xdr:colOff>
          <xdr:row>1</xdr:row>
          <xdr:rowOff>121227</xdr:rowOff>
        </xdr:from>
        <xdr:to>
          <xdr:col>0</xdr:col>
          <xdr:colOff>2400300</xdr:colOff>
          <xdr:row>5</xdr:row>
          <xdr:rowOff>159327</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6DTA/AFR16%20New%20Emails/02-03-2017/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FR2016DTA/AFR16%20New%20Emails/02-03-2017/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2.doc"/><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83" t="s">
        <v>474</v>
      </c>
      <c r="J1" s="2084"/>
      <c r="K1" s="2084"/>
      <c r="L1" s="2084"/>
      <c r="M1" s="2084"/>
      <c r="N1" s="2084"/>
      <c r="O1" s="2084"/>
      <c r="P1" s="2084"/>
      <c r="Q1" s="2084"/>
      <c r="R1" s="2084"/>
      <c r="S1" s="2084"/>
    </row>
    <row r="2" spans="1:28" ht="12" customHeight="1" x14ac:dyDescent="0.2">
      <c r="A2" s="202" t="s">
        <v>1968</v>
      </c>
      <c r="D2" s="203"/>
      <c r="I2" s="2085" t="s">
        <v>1155</v>
      </c>
      <c r="J2" s="2084"/>
      <c r="K2" s="2084"/>
      <c r="L2" s="2084"/>
      <c r="M2" s="2084"/>
      <c r="N2" s="2084"/>
      <c r="O2" s="2084"/>
      <c r="P2" s="2084"/>
      <c r="Q2" s="2084"/>
      <c r="R2" s="2084"/>
      <c r="S2" s="2084"/>
    </row>
    <row r="3" spans="1:28" ht="12" customHeight="1" x14ac:dyDescent="0.2">
      <c r="A3" s="1879" t="s">
        <v>1956</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2091</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t="s">
        <v>2091</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7">
        <v>35050141002</v>
      </c>
      <c r="B13" s="2118"/>
      <c r="C13" s="2118"/>
      <c r="D13" s="2118"/>
      <c r="E13" s="2118"/>
      <c r="F13" s="2118"/>
      <c r="G13" s="2118"/>
      <c r="H13" s="2119"/>
      <c r="I13" s="185"/>
      <c r="J13" s="184"/>
      <c r="K13" s="182"/>
      <c r="L13" s="184"/>
      <c r="M13" s="184"/>
      <c r="N13" s="184"/>
      <c r="O13" s="184"/>
      <c r="P13" s="184"/>
      <c r="Q13" s="184"/>
      <c r="R13" s="184"/>
      <c r="S13" s="184"/>
      <c r="T13" s="2122" t="s">
        <v>2081</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2089</v>
      </c>
      <c r="B15" s="2120"/>
      <c r="C15" s="2120"/>
      <c r="D15" s="2120"/>
      <c r="E15" s="2120"/>
      <c r="F15" s="2120"/>
      <c r="G15" s="2120"/>
      <c r="H15" s="2121"/>
      <c r="T15" s="2052" t="s">
        <v>2082</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2165</v>
      </c>
      <c r="B17" s="2078"/>
      <c r="C17" s="2078"/>
      <c r="D17" s="2078"/>
      <c r="E17" s="2078"/>
      <c r="F17" s="2078"/>
      <c r="G17" s="2078"/>
      <c r="H17" s="2103"/>
      <c r="T17" s="2131" t="s">
        <v>2083</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2090</v>
      </c>
      <c r="B19" s="2069"/>
      <c r="C19" s="2069"/>
      <c r="D19" s="2069"/>
      <c r="E19" s="2069"/>
      <c r="F19" s="2069"/>
      <c r="G19" s="2069"/>
      <c r="H19" s="2051"/>
      <c r="I19" s="184"/>
      <c r="J19" s="379"/>
      <c r="K19" s="195"/>
      <c r="L19" s="193"/>
      <c r="M19" s="659" t="s">
        <v>360</v>
      </c>
      <c r="P19" s="181"/>
      <c r="Q19" s="181"/>
      <c r="R19" s="181"/>
      <c r="S19" s="185"/>
      <c r="T19" s="2071" t="s">
        <v>2084</v>
      </c>
      <c r="U19" s="2050"/>
      <c r="V19" s="2050"/>
      <c r="W19" s="2051"/>
      <c r="X19" s="2068" t="s">
        <v>2040</v>
      </c>
      <c r="Y19" s="2130"/>
      <c r="Z19" s="2128">
        <v>61350</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49" t="s">
        <v>2084</v>
      </c>
      <c r="B21" s="2050"/>
      <c r="C21" s="2050"/>
      <c r="D21" s="2050"/>
      <c r="E21" s="2050"/>
      <c r="F21" s="2050"/>
      <c r="G21" s="2050"/>
      <c r="H21" s="2051"/>
      <c r="I21" s="2097" t="s">
        <v>786</v>
      </c>
      <c r="J21" s="2092"/>
      <c r="K21" s="2092"/>
      <c r="L21" s="2092"/>
      <c r="M21" s="2092"/>
      <c r="N21" s="2092"/>
      <c r="O21" s="2092"/>
      <c r="P21" s="2092"/>
      <c r="Q21" s="2092"/>
      <c r="R21" s="2092"/>
      <c r="S21" s="2098"/>
      <c r="T21" s="2077" t="s">
        <v>2085</v>
      </c>
      <c r="U21" s="2137"/>
      <c r="V21" s="2137"/>
      <c r="W21" s="2137"/>
      <c r="X21" s="2142" t="s">
        <v>2086</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2036</v>
      </c>
      <c r="U22" s="272"/>
      <c r="V22" s="343"/>
      <c r="W22" s="272"/>
      <c r="X22" s="1978" t="s">
        <v>1633</v>
      </c>
      <c r="Z22" s="200"/>
      <c r="AA22" s="201"/>
    </row>
    <row r="23" spans="1:27" ht="13.5" customHeight="1" x14ac:dyDescent="0.2">
      <c r="A23" s="2094"/>
      <c r="B23" s="2095"/>
      <c r="C23" s="2095"/>
      <c r="D23" s="2095"/>
      <c r="E23" s="2095"/>
      <c r="F23" s="2095"/>
      <c r="G23" s="2095"/>
      <c r="H23" s="2096"/>
      <c r="T23" s="2077" t="s">
        <v>2087</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61350</v>
      </c>
      <c r="B25" s="2050"/>
      <c r="C25" s="2050"/>
      <c r="D25" s="2050"/>
      <c r="E25" s="2050"/>
      <c r="F25" s="2050"/>
      <c r="G25" s="2050"/>
      <c r="H25" s="2051"/>
      <c r="I25" s="660"/>
      <c r="J25" s="204"/>
      <c r="K25" s="204"/>
      <c r="L25" s="204"/>
      <c r="M25" s="204"/>
      <c r="N25" s="204"/>
      <c r="O25" s="204"/>
      <c r="P25" s="204"/>
      <c r="Q25" s="204"/>
      <c r="R25" s="204"/>
      <c r="S25" s="205"/>
      <c r="T25" s="2134" t="s">
        <v>2088</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2007</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t="s">
        <v>2091</v>
      </c>
      <c r="K29" s="182" t="s">
        <v>675</v>
      </c>
      <c r="L29" s="392"/>
      <c r="M29" s="195" t="s">
        <v>106</v>
      </c>
      <c r="N29" s="186" t="s">
        <v>2046</v>
      </c>
      <c r="O29" s="186"/>
      <c r="P29" s="186"/>
      <c r="Q29" s="186"/>
      <c r="R29" s="186"/>
      <c r="S29" s="672"/>
      <c r="T29" s="56"/>
      <c r="U29" s="56"/>
      <c r="V29" s="56"/>
      <c r="W29" s="56"/>
      <c r="X29" s="56"/>
      <c r="Y29" s="56"/>
      <c r="Z29" s="56"/>
      <c r="AA29" s="1088"/>
    </row>
    <row r="30" spans="1:27" ht="13.5" customHeight="1" x14ac:dyDescent="0.2">
      <c r="A30" s="1805"/>
      <c r="B30" s="1092" t="s">
        <v>2091</v>
      </c>
      <c r="C30" s="673" t="s">
        <v>1385</v>
      </c>
      <c r="D30" s="182"/>
      <c r="E30" s="182"/>
      <c r="F30" s="1280"/>
      <c r="G30" s="661"/>
      <c r="H30" s="661"/>
      <c r="I30" s="275"/>
      <c r="J30" s="392" t="s">
        <v>2091</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t="s">
        <v>2091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c r="B42" s="2050"/>
      <c r="C42" s="2051"/>
      <c r="D42" s="2068"/>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8" colorId="8" zoomScale="110" zoomScaleNormal="110" zoomScaleSheetLayoutView="100" workbookViewId="0">
      <selection activeCell="A17" sqref="A17:H1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2043</v>
      </c>
      <c r="C31" s="216" t="s">
        <v>1390</v>
      </c>
      <c r="D31" s="604"/>
      <c r="E31" s="606"/>
    </row>
    <row r="32" spans="1:5" x14ac:dyDescent="0.2">
      <c r="B32" s="604" t="s">
        <v>1296</v>
      </c>
      <c r="C32" s="216" t="s">
        <v>1390</v>
      </c>
      <c r="D32" s="605" t="s">
        <v>2044</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2045</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election activeCell="A17" sqref="A17:H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2005</v>
      </c>
    </row>
    <row r="30" spans="1:4" s="33" customFormat="1" x14ac:dyDescent="0.2">
      <c r="A30" s="30"/>
      <c r="B30" s="1759"/>
      <c r="C30" s="620"/>
      <c r="D30" s="1628" t="s">
        <v>2006</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55" t="s">
        <v>2047</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2092</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A17" sqref="A17:H1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9">
        <v>320202612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2.3999999999999998E-3</v>
      </c>
      <c r="E10" s="100" t="s">
        <v>1186</v>
      </c>
      <c r="F10" s="472">
        <v>2.5000000000000001E-3</v>
      </c>
      <c r="G10" s="100" t="s">
        <v>1186</v>
      </c>
      <c r="H10" s="472">
        <v>1.1999999999999999E-3</v>
      </c>
      <c r="I10" s="100" t="s">
        <v>1187</v>
      </c>
      <c r="J10" s="473">
        <f>ROUND(D10+F10+H10,5)</f>
        <v>6.1000000000000004E-3</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18360087</v>
      </c>
      <c r="E16" s="100"/>
      <c r="F16" s="82">
        <f>SUM('Acct Summary 7-8'!C17,'Acct Summary 7-8'!D17,'Acct Summary 7-8'!F17)</f>
        <v>19980531</v>
      </c>
      <c r="G16" s="100"/>
      <c r="H16" s="82">
        <f>SUM(D16-F16)</f>
        <v>-1620444</v>
      </c>
      <c r="I16" s="93"/>
      <c r="J16" s="82">
        <f>SUM('Acct Summary 7-8'!C81,'Acct Summary 7-8'!D81,'Acct Summary 7-8'!F81,'Acct Summary 7-8'!I81)</f>
        <v>5072330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2091</v>
      </c>
      <c r="C31" s="406" t="s">
        <v>689</v>
      </c>
      <c r="D31" s="63" t="s">
        <v>1262</v>
      </c>
      <c r="E31" s="93"/>
      <c r="F31" s="93"/>
      <c r="G31" s="101"/>
      <c r="H31" s="253">
        <f>IF(B31="X",(J7*0.069),IF(B32="X",(J7*0.138),"Enter x in a.or b."))</f>
        <v>22093980.228</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11362201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17" sqref="A17:H1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Ottawa ESD 141</v>
      </c>
      <c r="E7" s="136"/>
      <c r="G7" s="137"/>
      <c r="H7" s="138"/>
      <c r="I7" s="138"/>
      <c r="J7" s="138"/>
      <c r="K7" s="138"/>
      <c r="L7"/>
      <c r="M7"/>
      <c r="N7"/>
      <c r="O7"/>
      <c r="P7"/>
    </row>
    <row r="8" spans="1:18" ht="12.75" x14ac:dyDescent="0.2">
      <c r="A8"/>
      <c r="B8"/>
      <c r="C8" s="134" t="s">
        <v>1341</v>
      </c>
      <c r="D8" s="139">
        <f>COVER!A13</f>
        <v>35050141002</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5072330</v>
      </c>
      <c r="I12" s="1162"/>
      <c r="J12" s="1162"/>
      <c r="K12" s="1163">
        <f>TRUNC((H12/H13*100000),5)/100000</f>
        <v>0.276269388</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18360087</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19980531</v>
      </c>
      <c r="I17" s="1162"/>
      <c r="J17" s="1168"/>
      <c r="K17" s="1163">
        <f>TRUNC((H17/H18*100000),5)/100000</f>
        <v>1.0882590588999999</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18360087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1.9971817999999999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5072210</v>
      </c>
      <c r="I24" s="684"/>
      <c r="J24" s="684"/>
      <c r="K24" s="1172">
        <f>TRUNC(((H24/H25*100000)/100000),2)</f>
        <v>91.38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55501.474999999999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1660250.5432200001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11362201</v>
      </c>
      <c r="I32" s="1170"/>
      <c r="J32" s="1170"/>
      <c r="K32" s="1172">
        <f>TRUNC(100-((((H32/H33*100))*100)/100),2)</f>
        <v>48.57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22093980.228</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F10" colorId="8" zoomScaleNormal="110" workbookViewId="0">
      <selection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54490</v>
      </c>
      <c r="D4" s="412"/>
      <c r="E4" s="412"/>
      <c r="F4" s="412">
        <v>237685</v>
      </c>
      <c r="G4" s="412">
        <v>114388</v>
      </c>
      <c r="H4" s="412"/>
      <c r="I4" s="412">
        <v>4732816</v>
      </c>
      <c r="J4" s="436">
        <v>41444</v>
      </c>
      <c r="K4" s="412">
        <v>476402</v>
      </c>
      <c r="L4" s="412">
        <v>74046</v>
      </c>
      <c r="M4" s="433"/>
      <c r="N4" s="482"/>
    </row>
    <row r="5" spans="1:14" x14ac:dyDescent="0.2">
      <c r="A5" s="477" t="s">
        <v>1173</v>
      </c>
      <c r="B5" s="40">
        <v>120</v>
      </c>
      <c r="C5" s="687"/>
      <c r="D5" s="412">
        <v>24398</v>
      </c>
      <c r="E5" s="412"/>
      <c r="F5" s="412"/>
      <c r="G5" s="412"/>
      <c r="H5" s="412"/>
      <c r="I5" s="412">
        <v>22821</v>
      </c>
      <c r="J5" s="436"/>
      <c r="K5" s="439"/>
      <c r="L5" s="688">
        <v>280678</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6828</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54490</v>
      </c>
      <c r="D13" s="689">
        <f t="shared" ref="D13:L13" si="0">SUM(D4:D12)</f>
        <v>24398</v>
      </c>
      <c r="E13" s="689">
        <f t="shared" si="0"/>
        <v>0</v>
      </c>
      <c r="F13" s="689">
        <f t="shared" si="0"/>
        <v>237685</v>
      </c>
      <c r="G13" s="689">
        <f t="shared" si="0"/>
        <v>114388</v>
      </c>
      <c r="H13" s="689">
        <f t="shared" si="0"/>
        <v>0</v>
      </c>
      <c r="I13" s="689">
        <f t="shared" si="0"/>
        <v>4762465</v>
      </c>
      <c r="J13" s="689">
        <f t="shared" si="0"/>
        <v>41444</v>
      </c>
      <c r="K13" s="689">
        <f t="shared" si="0"/>
        <v>476402</v>
      </c>
      <c r="L13" s="689">
        <f t="shared" si="0"/>
        <v>354724</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1150441</v>
      </c>
      <c r="N16" s="719"/>
    </row>
    <row r="17" spans="1:14" s="704" customFormat="1" ht="12.75" customHeight="1" x14ac:dyDescent="0.2">
      <c r="A17" s="718" t="s">
        <v>1753</v>
      </c>
      <c r="B17" s="542">
        <v>230</v>
      </c>
      <c r="C17" s="507"/>
      <c r="D17" s="507"/>
      <c r="E17" s="507"/>
      <c r="F17" s="507"/>
      <c r="G17" s="507"/>
      <c r="H17" s="507"/>
      <c r="I17" s="507"/>
      <c r="J17" s="507"/>
      <c r="K17" s="507"/>
      <c r="L17" s="507"/>
      <c r="M17" s="436">
        <v>32091656</v>
      </c>
      <c r="N17" s="719"/>
    </row>
    <row r="18" spans="1:14" s="704" customFormat="1" ht="12.75" customHeight="1" x14ac:dyDescent="0.2">
      <c r="A18" s="718" t="s">
        <v>1754</v>
      </c>
      <c r="B18" s="542">
        <v>240</v>
      </c>
      <c r="C18" s="507"/>
      <c r="D18" s="507"/>
      <c r="E18" s="507"/>
      <c r="F18" s="507"/>
      <c r="G18" s="507"/>
      <c r="H18" s="507"/>
      <c r="I18" s="507"/>
      <c r="J18" s="507"/>
      <c r="K18" s="507"/>
      <c r="L18" s="507"/>
      <c r="M18" s="436">
        <v>224852</v>
      </c>
      <c r="N18" s="719"/>
    </row>
    <row r="19" spans="1:14" s="704" customFormat="1" ht="12.75" customHeight="1" x14ac:dyDescent="0.2">
      <c r="A19" s="718" t="s">
        <v>1755</v>
      </c>
      <c r="B19" s="542">
        <v>250</v>
      </c>
      <c r="C19" s="507"/>
      <c r="D19" s="507"/>
      <c r="E19" s="507"/>
      <c r="F19" s="507"/>
      <c r="G19" s="507"/>
      <c r="H19" s="507"/>
      <c r="I19" s="507"/>
      <c r="J19" s="507"/>
      <c r="K19" s="507"/>
      <c r="L19" s="507"/>
      <c r="M19" s="436">
        <v>1401707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-6828</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11369029</v>
      </c>
    </row>
    <row r="23" spans="1:14" ht="13.5" customHeight="1" thickBot="1" x14ac:dyDescent="0.25">
      <c r="A23" s="464" t="s">
        <v>748</v>
      </c>
      <c r="B23" s="724"/>
      <c r="C23" s="433"/>
      <c r="D23" s="433"/>
      <c r="E23" s="433"/>
      <c r="F23" s="433"/>
      <c r="G23" s="433"/>
      <c r="H23" s="433"/>
      <c r="I23" s="433"/>
      <c r="J23" s="433"/>
      <c r="K23" s="433"/>
      <c r="L23" s="433"/>
      <c r="M23" s="693">
        <f>SUM(M15:M22)</f>
        <v>34868656</v>
      </c>
      <c r="N23" s="693">
        <f>SUM(N21:N22)</f>
        <v>11362201</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v>6828</v>
      </c>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3560</v>
      </c>
      <c r="D31" s="436"/>
      <c r="E31" s="436"/>
      <c r="F31" s="412"/>
      <c r="G31" s="436"/>
      <c r="H31" s="436"/>
      <c r="I31" s="436"/>
      <c r="J31" s="436"/>
      <c r="K31" s="436"/>
      <c r="L31" s="433"/>
      <c r="M31" s="433"/>
      <c r="N31" s="433"/>
    </row>
    <row r="32" spans="1:14" ht="13.5" customHeight="1" x14ac:dyDescent="0.2">
      <c r="A32" s="478" t="s">
        <v>757</v>
      </c>
      <c r="B32" s="42">
        <v>490</v>
      </c>
      <c r="C32" s="690"/>
      <c r="D32" s="690">
        <v>3148</v>
      </c>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354724</v>
      </c>
      <c r="M33" s="433"/>
      <c r="N33" s="482"/>
    </row>
    <row r="34" spans="1:14" ht="13.5" customHeight="1" thickBot="1" x14ac:dyDescent="0.25">
      <c r="A34" s="1076" t="s">
        <v>759</v>
      </c>
      <c r="B34" s="725"/>
      <c r="C34" s="1099">
        <f>SUM(C25:C33)</f>
        <v>3560</v>
      </c>
      <c r="D34" s="1099">
        <f t="shared" ref="D34:K34" si="1">SUM(D25:D33)</f>
        <v>3148</v>
      </c>
      <c r="E34" s="1099">
        <f t="shared" si="1"/>
        <v>6828</v>
      </c>
      <c r="F34" s="1099">
        <f t="shared" si="1"/>
        <v>0</v>
      </c>
      <c r="G34" s="1099">
        <f t="shared" si="1"/>
        <v>0</v>
      </c>
      <c r="H34" s="1099">
        <f t="shared" si="1"/>
        <v>0</v>
      </c>
      <c r="I34" s="1099">
        <f t="shared" si="1"/>
        <v>0</v>
      </c>
      <c r="J34" s="1099">
        <f t="shared" si="1"/>
        <v>0</v>
      </c>
      <c r="K34" s="1099">
        <f t="shared" si="1"/>
        <v>0</v>
      </c>
      <c r="L34" s="1059">
        <f>SUM(L33)</f>
        <v>354724</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11362201</v>
      </c>
    </row>
    <row r="37" spans="1:14" ht="13.5" thickBot="1" x14ac:dyDescent="0.25">
      <c r="A37" s="464" t="s">
        <v>758</v>
      </c>
      <c r="B37" s="724"/>
      <c r="C37" s="507"/>
      <c r="D37" s="507"/>
      <c r="E37" s="507"/>
      <c r="F37" s="507"/>
      <c r="G37" s="507"/>
      <c r="H37" s="507"/>
      <c r="I37" s="507"/>
      <c r="J37" s="507"/>
      <c r="K37" s="507"/>
      <c r="L37" s="514"/>
      <c r="M37" s="433"/>
      <c r="N37" s="693">
        <f>SUM(N36:N36)</f>
        <v>11362201</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50930</v>
      </c>
      <c r="D39" s="727">
        <v>21250</v>
      </c>
      <c r="E39" s="727">
        <v>-6828</v>
      </c>
      <c r="F39" s="727">
        <v>237685</v>
      </c>
      <c r="G39" s="727">
        <v>114388</v>
      </c>
      <c r="H39" s="727"/>
      <c r="I39" s="727">
        <v>4762465</v>
      </c>
      <c r="J39" s="726">
        <v>41444</v>
      </c>
      <c r="K39" s="727">
        <v>476402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34868656</v>
      </c>
      <c r="N40" s="694"/>
    </row>
    <row r="41" spans="1:14" ht="13.5" customHeight="1" thickBot="1" x14ac:dyDescent="0.25">
      <c r="A41" s="464" t="s">
        <v>760</v>
      </c>
      <c r="B41" s="455"/>
      <c r="C41" s="485">
        <f>(SUM(C34,C37,C38,C39))</f>
        <v>54490</v>
      </c>
      <c r="D41" s="485">
        <f t="shared" ref="D41:L41" si="2">SUM(D34,D37,D38:D39)</f>
        <v>24398</v>
      </c>
      <c r="E41" s="485">
        <f t="shared" si="2"/>
        <v>0</v>
      </c>
      <c r="F41" s="485">
        <f t="shared" si="2"/>
        <v>237685</v>
      </c>
      <c r="G41" s="485">
        <f t="shared" si="2"/>
        <v>114388</v>
      </c>
      <c r="H41" s="485">
        <f t="shared" si="2"/>
        <v>0</v>
      </c>
      <c r="I41" s="485">
        <f t="shared" si="2"/>
        <v>4762465</v>
      </c>
      <c r="J41" s="485">
        <f t="shared" si="2"/>
        <v>41444</v>
      </c>
      <c r="K41" s="485">
        <f t="shared" si="2"/>
        <v>476402</v>
      </c>
      <c r="L41" s="485">
        <f t="shared" si="2"/>
        <v>354724</v>
      </c>
      <c r="M41" s="485">
        <f>SUM(M40)</f>
        <v>34868656</v>
      </c>
      <c r="N41" s="485">
        <f>SUM(N37)</f>
        <v>11362201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17" sqref="A17:H17"/>
      <selection pane="bottomLeft" activeCell="A17" sqref="A17:H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1988</v>
      </c>
      <c r="B4" s="293">
        <v>1000</v>
      </c>
      <c r="C4" s="695">
        <f>'Revenues 9-14'!C109</f>
        <v>7976972</v>
      </c>
      <c r="D4" s="695">
        <f>'Revenues 9-14'!D109</f>
        <v>931334</v>
      </c>
      <c r="E4" s="695">
        <f>'Revenues 9-14'!E109</f>
        <v>2128056</v>
      </c>
      <c r="F4" s="695">
        <f>'Revenues 9-14'!F109</f>
        <v>1146617</v>
      </c>
      <c r="G4" s="695">
        <f>'Revenues 9-14'!G109</f>
        <v>964572</v>
      </c>
      <c r="H4" s="695">
        <f>'Revenues 9-14'!H109</f>
        <v>0</v>
      </c>
      <c r="I4" s="695">
        <f>'Revenues 9-14'!I109</f>
        <v>129342</v>
      </c>
      <c r="J4" s="695">
        <f>'Revenues 9-14'!J109</f>
        <v>419170</v>
      </c>
      <c r="K4" s="695">
        <f>'Revenues 9-14'!K109</f>
        <v>129324</v>
      </c>
      <c r="L4" s="39"/>
    </row>
    <row r="5" spans="1:13" ht="22.5" x14ac:dyDescent="0.2">
      <c r="A5" s="733" t="s">
        <v>1989</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4">
        <v>3000</v>
      </c>
      <c r="C6" s="696">
        <f>'Revenues 9-14'!C173</f>
        <v>6391631</v>
      </c>
      <c r="D6" s="696">
        <f>'Revenues 9-14'!D173</f>
        <v>0</v>
      </c>
      <c r="E6" s="696">
        <f>'Revenues 9-14'!E173</f>
        <v>0</v>
      </c>
      <c r="F6" s="696">
        <f>'Revenues 9-14'!F173</f>
        <v>297330</v>
      </c>
      <c r="G6" s="696">
        <f>'Revenues 9-14'!G173</f>
        <v>0</v>
      </c>
      <c r="H6" s="696">
        <f>'Revenues 9-14'!H173</f>
        <v>0</v>
      </c>
      <c r="I6" s="696">
        <f>'Revenues 9-14'!I173</f>
        <v>0</v>
      </c>
      <c r="J6" s="696">
        <f>'Revenues 9-14'!J173</f>
        <v>0</v>
      </c>
      <c r="K6" s="696">
        <f>'Revenues 9-14'!K173</f>
        <v>0</v>
      </c>
      <c r="L6" s="39"/>
      <c r="M6" s="223"/>
    </row>
    <row r="7" spans="1:13" x14ac:dyDescent="0.2">
      <c r="A7" s="734" t="s">
        <v>1991</v>
      </c>
      <c r="B7" s="294">
        <v>4000</v>
      </c>
      <c r="C7" s="696">
        <f>'Revenues 9-14'!C274</f>
        <v>1486861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15855464</v>
      </c>
      <c r="D8" s="485">
        <f t="shared" ref="D8:K8" si="0">SUM(D4:D7)</f>
        <v>931334</v>
      </c>
      <c r="E8" s="485">
        <f t="shared" si="0"/>
        <v>2128056</v>
      </c>
      <c r="F8" s="485">
        <f t="shared" si="0"/>
        <v>1443947</v>
      </c>
      <c r="G8" s="485">
        <f t="shared" si="0"/>
        <v>964572</v>
      </c>
      <c r="H8" s="485">
        <f t="shared" si="0"/>
        <v>0</v>
      </c>
      <c r="I8" s="485">
        <f t="shared" si="0"/>
        <v>129342</v>
      </c>
      <c r="J8" s="485">
        <f t="shared" si="0"/>
        <v>419170</v>
      </c>
      <c r="K8" s="485">
        <f t="shared" si="0"/>
        <v>129324</v>
      </c>
      <c r="L8" s="39"/>
    </row>
    <row r="9" spans="1:13" ht="15" thickTop="1" x14ac:dyDescent="0.2">
      <c r="A9" s="1019" t="s">
        <v>348</v>
      </c>
      <c r="B9" s="456">
        <v>3998</v>
      </c>
      <c r="C9" s="418">
        <v>5313883</v>
      </c>
      <c r="D9" s="489"/>
      <c r="E9" s="418"/>
      <c r="F9" s="418"/>
      <c r="G9" s="700"/>
      <c r="H9" s="418"/>
      <c r="I9" s="494" t="s">
        <v>1390</v>
      </c>
      <c r="J9" s="435"/>
      <c r="K9" s="418"/>
      <c r="L9" s="39"/>
    </row>
    <row r="10" spans="1:13" s="48" customFormat="1" ht="13.5" thickBot="1" x14ac:dyDescent="0.25">
      <c r="A10" s="464" t="s">
        <v>1394</v>
      </c>
      <c r="B10" s="457"/>
      <c r="C10" s="485">
        <f>SUM(C8:C9)</f>
        <v>21169347</v>
      </c>
      <c r="D10" s="485">
        <f t="shared" ref="D10:K10" si="1">SUM(D8:D9)</f>
        <v>931334</v>
      </c>
      <c r="E10" s="485">
        <f t="shared" si="1"/>
        <v>2128056</v>
      </c>
      <c r="F10" s="485">
        <f t="shared" si="1"/>
        <v>1443947</v>
      </c>
      <c r="G10" s="485">
        <f t="shared" si="1"/>
        <v>964572</v>
      </c>
      <c r="H10" s="485">
        <f t="shared" si="1"/>
        <v>0</v>
      </c>
      <c r="I10" s="485">
        <f t="shared" si="1"/>
        <v>129342</v>
      </c>
      <c r="J10" s="485">
        <f t="shared" si="1"/>
        <v>419170</v>
      </c>
      <c r="K10" s="485">
        <f t="shared" si="1"/>
        <v>129324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11707026</v>
      </c>
      <c r="D12" s="498" t="s">
        <v>1390</v>
      </c>
      <c r="E12" s="433" t="s">
        <v>1390</v>
      </c>
      <c r="F12" s="433" t="s">
        <v>1390</v>
      </c>
      <c r="G12" s="695">
        <f>'Expenditures 15-22'!K223</f>
        <v>314400</v>
      </c>
      <c r="H12" s="431"/>
      <c r="I12" s="433" t="s">
        <v>1390</v>
      </c>
      <c r="J12" s="433" t="s">
        <v>1390</v>
      </c>
      <c r="K12" s="431" t="s">
        <v>1390</v>
      </c>
      <c r="L12" s="39"/>
    </row>
    <row r="13" spans="1:13" x14ac:dyDescent="0.2">
      <c r="A13" s="734" t="s">
        <v>536</v>
      </c>
      <c r="B13" s="294">
        <v>2000</v>
      </c>
      <c r="C13" s="696">
        <f>'Expenditures 15-22'!K74</f>
        <v>5099411</v>
      </c>
      <c r="D13" s="696">
        <f>'Expenditures 15-22'!K129</f>
        <v>1482417</v>
      </c>
      <c r="E13" s="482" t="s">
        <v>1390</v>
      </c>
      <c r="F13" s="696">
        <f>'Expenditures 15-22'!K178</f>
        <v>1142446</v>
      </c>
      <c r="G13" s="696">
        <f>'Expenditures 15-22'!K273</f>
        <v>612470</v>
      </c>
      <c r="H13" s="696">
        <f>'Expenditures 15-22'!K296</f>
        <v>0</v>
      </c>
      <c r="I13" s="433" t="s">
        <v>1390</v>
      </c>
      <c r="J13" s="749">
        <f>'Expenditures 15-22'!K323</f>
        <v>396381</v>
      </c>
      <c r="K13" s="701">
        <f>'Expenditures 15-22'!K341</f>
        <v>1265793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434977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2415018</v>
      </c>
      <c r="F16" s="696">
        <f>'Expenditures 15-22'!K202</f>
        <v>114254</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17241414</v>
      </c>
      <c r="D17" s="485">
        <f t="shared" si="2"/>
        <v>1482417</v>
      </c>
      <c r="E17" s="485">
        <f t="shared" si="2"/>
        <v>2415018</v>
      </c>
      <c r="F17" s="485">
        <f t="shared" si="2"/>
        <v>1256700</v>
      </c>
      <c r="G17" s="485">
        <f t="shared" si="2"/>
        <v>926870</v>
      </c>
      <c r="H17" s="485">
        <f t="shared" si="2"/>
        <v>0</v>
      </c>
      <c r="I17" s="433"/>
      <c r="J17" s="485">
        <f>SUM(J12:J16)</f>
        <v>396381</v>
      </c>
      <c r="K17" s="485">
        <f>SUM(K12:K16)</f>
        <v>1265793</v>
      </c>
      <c r="L17" s="39"/>
    </row>
    <row r="18" spans="1:12" ht="15" customHeight="1" thickTop="1" x14ac:dyDescent="0.2">
      <c r="A18" s="1020" t="s">
        <v>1322</v>
      </c>
      <c r="B18" s="259">
        <v>4180</v>
      </c>
      <c r="C18" s="695">
        <f t="shared" ref="C18:H18" si="3">C9</f>
        <v>5313883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22555297</v>
      </c>
      <c r="D19" s="485">
        <f t="shared" si="4"/>
        <v>1482417</v>
      </c>
      <c r="E19" s="485">
        <f t="shared" si="4"/>
        <v>2415018</v>
      </c>
      <c r="F19" s="485">
        <f t="shared" si="4"/>
        <v>1256700</v>
      </c>
      <c r="G19" s="485">
        <f t="shared" si="4"/>
        <v>926870</v>
      </c>
      <c r="H19" s="485">
        <f t="shared" si="4"/>
        <v>0</v>
      </c>
      <c r="I19" s="433"/>
      <c r="J19" s="485">
        <f>SUM(J17:J18)</f>
        <v>396381</v>
      </c>
      <c r="K19" s="485">
        <f>SUM(K17:K18)</f>
        <v>1265793</v>
      </c>
      <c r="L19" s="39"/>
    </row>
    <row r="20" spans="1:12" ht="27" thickTop="1" thickBot="1" x14ac:dyDescent="0.25">
      <c r="A20" s="458" t="s">
        <v>1323</v>
      </c>
      <c r="B20" s="459"/>
      <c r="C20" s="1018">
        <f>C8-C17</f>
        <v>-1385950</v>
      </c>
      <c r="D20" s="1018">
        <f t="shared" ref="D20:K20" si="5">D8-D17</f>
        <v>-551083</v>
      </c>
      <c r="E20" s="1018">
        <f t="shared" si="5"/>
        <v>-286962</v>
      </c>
      <c r="F20" s="1018">
        <f t="shared" si="5"/>
        <v>187247</v>
      </c>
      <c r="G20" s="1018">
        <f t="shared" si="5"/>
        <v>37702</v>
      </c>
      <c r="H20" s="1018">
        <f t="shared" si="5"/>
        <v>0</v>
      </c>
      <c r="I20" s="1018">
        <f t="shared" si="5"/>
        <v>129342</v>
      </c>
      <c r="J20" s="1018">
        <f t="shared" si="5"/>
        <v>22789</v>
      </c>
      <c r="K20" s="1018">
        <f t="shared" si="5"/>
        <v>-1136469</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1600000</v>
      </c>
      <c r="D25" s="436">
        <v>550000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4855000</v>
      </c>
      <c r="J33" s="436"/>
      <c r="K33" s="436"/>
      <c r="L33" s="504"/>
    </row>
    <row r="34" spans="1:12" s="704" customFormat="1" x14ac:dyDescent="0.2">
      <c r="A34" s="1022" t="s">
        <v>1182</v>
      </c>
      <c r="B34" s="707">
        <v>7220</v>
      </c>
      <c r="C34" s="436"/>
      <c r="D34" s="436"/>
      <c r="E34" s="436"/>
      <c r="F34" s="436"/>
      <c r="G34" s="507"/>
      <c r="H34" s="435"/>
      <c r="I34" s="435">
        <v>121371</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v>40000</v>
      </c>
      <c r="D36" s="436">
        <v>425</v>
      </c>
      <c r="E36" s="436"/>
      <c r="F36" s="436"/>
      <c r="G36" s="436"/>
      <c r="H36" s="436"/>
      <c r="I36" s="481"/>
      <c r="J36" s="436"/>
      <c r="K36" s="436"/>
      <c r="L36" s="504"/>
    </row>
    <row r="37" spans="1:12" s="704" customFormat="1" x14ac:dyDescent="0.2">
      <c r="A37" s="1022" t="s">
        <v>520</v>
      </c>
      <c r="B37" s="707">
        <v>7400</v>
      </c>
      <c r="C37" s="481"/>
      <c r="D37" s="481"/>
      <c r="E37" s="749">
        <f>SUM(C54:D57,H54:H57)</f>
        <v>275094</v>
      </c>
      <c r="F37" s="481"/>
      <c r="G37" s="481"/>
      <c r="H37" s="481"/>
      <c r="I37" s="507"/>
      <c r="J37" s="481"/>
      <c r="K37" s="481"/>
      <c r="L37" s="504"/>
    </row>
    <row r="38" spans="1:12" s="704" customFormat="1" x14ac:dyDescent="0.2">
      <c r="A38" s="1022" t="s">
        <v>521</v>
      </c>
      <c r="B38" s="707">
        <v>7500</v>
      </c>
      <c r="C38" s="507"/>
      <c r="D38" s="507"/>
      <c r="E38" s="749">
        <f>SUM(C58:D61,H58:H61)</f>
        <v>10133</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1640000</v>
      </c>
      <c r="D44" s="692">
        <f t="shared" ref="D44:K44" si="6">SUM(D24:D43)</f>
        <v>550425</v>
      </c>
      <c r="E44" s="692">
        <f t="shared" si="6"/>
        <v>285227</v>
      </c>
      <c r="F44" s="692">
        <f t="shared" si="6"/>
        <v>0</v>
      </c>
      <c r="G44" s="692">
        <f t="shared" si="6"/>
        <v>0</v>
      </c>
      <c r="H44" s="692">
        <f t="shared" si="6"/>
        <v>0</v>
      </c>
      <c r="I44" s="692">
        <f t="shared" si="6"/>
        <v>4976371</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2150000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275094</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10133</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105460</v>
      </c>
      <c r="J75" s="442"/>
      <c r="K75" s="808"/>
      <c r="L75" s="504"/>
    </row>
    <row r="76" spans="1:12" s="704" customFormat="1" ht="14.25" thickTop="1" thickBot="1" x14ac:dyDescent="0.25">
      <c r="A76" s="1026" t="s">
        <v>519</v>
      </c>
      <c r="B76" s="711"/>
      <c r="C76" s="692">
        <f t="shared" ref="C76:K76" si="7">SUM(C47:C75)</f>
        <v>285227</v>
      </c>
      <c r="D76" s="692">
        <f t="shared" si="7"/>
        <v>0</v>
      </c>
      <c r="E76" s="692">
        <f t="shared" si="7"/>
        <v>0</v>
      </c>
      <c r="F76" s="692">
        <f t="shared" si="7"/>
        <v>0</v>
      </c>
      <c r="G76" s="692">
        <f t="shared" si="7"/>
        <v>0</v>
      </c>
      <c r="H76" s="692">
        <f t="shared" si="7"/>
        <v>0</v>
      </c>
      <c r="I76" s="692">
        <f t="shared" si="7"/>
        <v>2255460</v>
      </c>
      <c r="J76" s="692">
        <f t="shared" si="7"/>
        <v>0</v>
      </c>
      <c r="K76" s="692">
        <f t="shared" si="7"/>
        <v>0</v>
      </c>
      <c r="L76" s="504"/>
    </row>
    <row r="77" spans="1:12" ht="14.25" thickTop="1" thickBot="1" x14ac:dyDescent="0.25">
      <c r="A77" s="1027" t="s">
        <v>1402</v>
      </c>
      <c r="B77" s="710"/>
      <c r="C77" s="444">
        <f t="shared" ref="C77:K77" si="8">C44-C76</f>
        <v>1354773</v>
      </c>
      <c r="D77" s="444">
        <f t="shared" si="8"/>
        <v>550425</v>
      </c>
      <c r="E77" s="444">
        <f t="shared" si="8"/>
        <v>285227</v>
      </c>
      <c r="F77" s="444">
        <f t="shared" si="8"/>
        <v>0</v>
      </c>
      <c r="G77" s="444">
        <f t="shared" si="8"/>
        <v>0</v>
      </c>
      <c r="H77" s="444">
        <f t="shared" si="8"/>
        <v>0</v>
      </c>
      <c r="I77" s="444">
        <f t="shared" si="8"/>
        <v>2720911</v>
      </c>
      <c r="J77" s="444">
        <f t="shared" si="8"/>
        <v>0</v>
      </c>
      <c r="K77" s="444">
        <f t="shared" si="8"/>
        <v>0</v>
      </c>
      <c r="L77" s="39"/>
    </row>
    <row r="78" spans="1:12" ht="29.25" customHeight="1" thickTop="1" thickBot="1" x14ac:dyDescent="0.25">
      <c r="A78" s="2200" t="s">
        <v>700</v>
      </c>
      <c r="B78" s="2201"/>
      <c r="C78" s="443">
        <f t="shared" ref="C78:K78" si="9">C20+C77</f>
        <v>-31177</v>
      </c>
      <c r="D78" s="443">
        <f t="shared" si="9"/>
        <v>-658</v>
      </c>
      <c r="E78" s="443">
        <f t="shared" si="9"/>
        <v>-1735</v>
      </c>
      <c r="F78" s="443">
        <f t="shared" si="9"/>
        <v>187247</v>
      </c>
      <c r="G78" s="443">
        <f t="shared" si="9"/>
        <v>37702</v>
      </c>
      <c r="H78" s="443">
        <f t="shared" si="9"/>
        <v>0</v>
      </c>
      <c r="I78" s="443">
        <f t="shared" si="9"/>
        <v>2850253</v>
      </c>
      <c r="J78" s="443">
        <f t="shared" si="9"/>
        <v>22789</v>
      </c>
      <c r="K78" s="443">
        <f t="shared" si="9"/>
        <v>-1136469</v>
      </c>
      <c r="L78" s="505"/>
    </row>
    <row r="79" spans="1:12" ht="13.5" thickTop="1" x14ac:dyDescent="0.2">
      <c r="A79" s="820" t="s">
        <v>1931</v>
      </c>
      <c r="B79" s="460"/>
      <c r="C79" s="435">
        <v>82107</v>
      </c>
      <c r="D79" s="703">
        <v>21908</v>
      </c>
      <c r="E79" s="703">
        <v>-5093</v>
      </c>
      <c r="F79" s="703">
        <v>50438</v>
      </c>
      <c r="G79" s="703">
        <v>76686</v>
      </c>
      <c r="H79" s="703"/>
      <c r="I79" s="703">
        <v>1912212</v>
      </c>
      <c r="J79" s="703">
        <v>18655</v>
      </c>
      <c r="K79" s="703">
        <v>1612871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50930</v>
      </c>
      <c r="D81" s="485">
        <f>SUM(D78:D80)</f>
        <v>21250</v>
      </c>
      <c r="E81" s="485">
        <f t="shared" ref="E81:K81" si="10">SUM(E78:E80)</f>
        <v>-6828</v>
      </c>
      <c r="F81" s="485">
        <f t="shared" si="10"/>
        <v>237685</v>
      </c>
      <c r="G81" s="485">
        <f t="shared" si="10"/>
        <v>114388</v>
      </c>
      <c r="H81" s="485">
        <f t="shared" si="10"/>
        <v>0</v>
      </c>
      <c r="I81" s="485">
        <f t="shared" si="10"/>
        <v>4762465</v>
      </c>
      <c r="J81" s="485">
        <f t="shared" si="10"/>
        <v>41444</v>
      </c>
      <c r="K81" s="485">
        <f t="shared" si="10"/>
        <v>476402</v>
      </c>
      <c r="L81" s="39"/>
    </row>
    <row r="82" spans="1:12" ht="0.75" customHeight="1" thickTop="1" thickBot="1" x14ac:dyDescent="0.25">
      <c r="A82" s="632" t="s">
        <v>406</v>
      </c>
      <c r="B82" s="630"/>
      <c r="C82" s="1136">
        <f>(C81-C79)</f>
        <v>-31177</v>
      </c>
      <c r="D82" s="1136">
        <f t="shared" ref="D82:K82" si="11">(D81-D79)</f>
        <v>-658</v>
      </c>
      <c r="E82" s="1136">
        <f t="shared" si="11"/>
        <v>-1735</v>
      </c>
      <c r="F82" s="1136">
        <f t="shared" si="11"/>
        <v>187247</v>
      </c>
      <c r="G82" s="1136">
        <f t="shared" si="11"/>
        <v>37702</v>
      </c>
      <c r="H82" s="1136">
        <f t="shared" si="11"/>
        <v>0</v>
      </c>
      <c r="I82" s="1136">
        <f t="shared" si="11"/>
        <v>2850253</v>
      </c>
      <c r="J82" s="1136">
        <f t="shared" si="11"/>
        <v>22789</v>
      </c>
      <c r="K82" s="1136">
        <f t="shared" si="11"/>
        <v>-1136469</v>
      </c>
    </row>
    <row r="83" spans="1:12" ht="14.25" hidden="1" thickTop="1" thickBot="1" x14ac:dyDescent="0.25">
      <c r="A83" s="729" t="s">
        <v>407</v>
      </c>
      <c r="B83" s="631"/>
      <c r="C83" s="1137">
        <f>C82/C81</f>
        <v>-0.61215393677596697</v>
      </c>
      <c r="D83" s="1137">
        <f t="shared" ref="D83:K83" si="12">D82/D81</f>
        <v>-3.0964705882352943E-2</v>
      </c>
      <c r="E83" s="1137">
        <f t="shared" si="12"/>
        <v>0.25410076157000588</v>
      </c>
      <c r="F83" s="1137">
        <f t="shared" si="12"/>
        <v>0.78779477038938095</v>
      </c>
      <c r="G83" s="1137">
        <f t="shared" si="12"/>
        <v>0.32959751022834566</v>
      </c>
      <c r="H83" s="1137" t="e">
        <f t="shared" si="12"/>
        <v>#DIV/0!</v>
      </c>
      <c r="I83" s="1137">
        <f t="shared" si="12"/>
        <v>0.59848271850816748</v>
      </c>
      <c r="J83" s="1137">
        <f t="shared" si="12"/>
        <v>0.54987452948557092</v>
      </c>
      <c r="K83" s="1137">
        <f t="shared" si="12"/>
        <v>-2.3855252496840902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5" activePane="bottomLeft" state="frozen"/>
      <selection activeCell="A17" sqref="A17:H17"/>
      <selection pane="bottomLeft" activeCell="A17" sqref="A17:H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1971</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5802738</v>
      </c>
      <c r="D5" s="418">
        <v>647669</v>
      </c>
      <c r="E5" s="412">
        <v>2128056</v>
      </c>
      <c r="F5" s="806">
        <v>311218</v>
      </c>
      <c r="G5" s="412">
        <v>396382</v>
      </c>
      <c r="H5" s="412"/>
      <c r="I5" s="412">
        <v>129324</v>
      </c>
      <c r="J5" s="436">
        <v>366942</v>
      </c>
      <c r="K5" s="412">
        <v>129324</v>
      </c>
    </row>
    <row r="6" spans="1:12" ht="14.25" x14ac:dyDescent="0.2">
      <c r="A6" s="913" t="s">
        <v>482</v>
      </c>
      <c r="B6" s="40">
        <v>1130</v>
      </c>
      <c r="C6" s="412">
        <v>129324</v>
      </c>
      <c r="D6" s="412"/>
      <c r="E6" s="481"/>
      <c r="F6" s="481"/>
      <c r="G6" s="433"/>
      <c r="H6" s="433"/>
      <c r="I6" s="433"/>
      <c r="J6" s="433"/>
      <c r="K6" s="433"/>
    </row>
    <row r="7" spans="1:12" x14ac:dyDescent="0.2">
      <c r="A7" s="913" t="s">
        <v>117</v>
      </c>
      <c r="B7" s="260">
        <v>1140</v>
      </c>
      <c r="C7" s="412">
        <v>51519</v>
      </c>
      <c r="D7" s="412"/>
      <c r="E7" s="433"/>
      <c r="F7" s="436"/>
      <c r="G7" s="436"/>
      <c r="H7" s="436"/>
      <c r="I7" s="433"/>
      <c r="J7" s="433"/>
      <c r="K7" s="433"/>
    </row>
    <row r="8" spans="1:12" x14ac:dyDescent="0.2">
      <c r="A8" s="913" t="s">
        <v>483</v>
      </c>
      <c r="B8" s="40">
        <v>1150</v>
      </c>
      <c r="C8" s="481"/>
      <c r="D8" s="481"/>
      <c r="E8" s="507"/>
      <c r="F8" s="507"/>
      <c r="G8" s="418">
        <v>421616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5983581</v>
      </c>
      <c r="D12" s="484">
        <f t="shared" si="0"/>
        <v>647669</v>
      </c>
      <c r="E12" s="484">
        <f t="shared" si="0"/>
        <v>2128056</v>
      </c>
      <c r="F12" s="484">
        <f t="shared" si="0"/>
        <v>311218</v>
      </c>
      <c r="G12" s="484">
        <f t="shared" si="0"/>
        <v>817998</v>
      </c>
      <c r="H12" s="484">
        <f t="shared" si="0"/>
        <v>0</v>
      </c>
      <c r="I12" s="484">
        <f t="shared" si="0"/>
        <v>129324</v>
      </c>
      <c r="J12" s="484">
        <f t="shared" si="0"/>
        <v>366942</v>
      </c>
      <c r="K12" s="485">
        <f t="shared" si="0"/>
        <v>129324</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1010744</v>
      </c>
      <c r="D16" s="412">
        <v>250000</v>
      </c>
      <c r="E16" s="412"/>
      <c r="F16" s="412"/>
      <c r="G16" s="412">
        <v>146574</v>
      </c>
      <c r="H16" s="412"/>
      <c r="I16" s="412"/>
      <c r="J16" s="436"/>
      <c r="K16" s="412"/>
    </row>
    <row r="17" spans="1:11" ht="12.75" customHeight="1" x14ac:dyDescent="0.2">
      <c r="A17" s="913" t="s">
        <v>946</v>
      </c>
      <c r="B17" s="40">
        <v>1290</v>
      </c>
      <c r="C17" s="483"/>
      <c r="D17" s="412">
        <v>15227</v>
      </c>
      <c r="E17" s="412"/>
      <c r="F17" s="412"/>
      <c r="G17" s="412"/>
      <c r="H17" s="412"/>
      <c r="I17" s="412"/>
      <c r="J17" s="436"/>
      <c r="K17" s="412"/>
    </row>
    <row r="18" spans="1:11" ht="12.75" customHeight="1" thickBot="1" x14ac:dyDescent="0.25">
      <c r="A18" s="464" t="s">
        <v>636</v>
      </c>
      <c r="B18" s="457"/>
      <c r="C18" s="487">
        <f>SUM(C14:C17)</f>
        <v>1010744</v>
      </c>
      <c r="D18" s="487">
        <f t="shared" ref="D18:K18" si="1">SUM(D14:D17)</f>
        <v>265227</v>
      </c>
      <c r="E18" s="487">
        <f t="shared" si="1"/>
        <v>0</v>
      </c>
      <c r="F18" s="487">
        <f t="shared" si="1"/>
        <v>0</v>
      </c>
      <c r="G18" s="487">
        <f t="shared" si="1"/>
        <v>146574</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427321</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427321</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827389</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827389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2934</v>
      </c>
      <c r="D65" s="412">
        <v>1380</v>
      </c>
      <c r="E65" s="412"/>
      <c r="F65" s="436"/>
      <c r="G65" s="412"/>
      <c r="H65" s="412"/>
      <c r="I65" s="412">
        <v>18</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2934</v>
      </c>
      <c r="D67" s="485">
        <f t="shared" ref="D67:K67" si="2">SUM(D65:D66)</f>
        <v>1380</v>
      </c>
      <c r="E67" s="485">
        <f t="shared" si="2"/>
        <v>0</v>
      </c>
      <c r="F67" s="485">
        <f t="shared" si="2"/>
        <v>0</v>
      </c>
      <c r="G67" s="485">
        <f t="shared" si="2"/>
        <v>0</v>
      </c>
      <c r="H67" s="485">
        <f t="shared" si="2"/>
        <v>0</v>
      </c>
      <c r="I67" s="485">
        <f t="shared" si="2"/>
        <v>18</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161121</v>
      </c>
      <c r="D69" s="433"/>
      <c r="E69" s="433"/>
      <c r="F69" s="433"/>
      <c r="G69" s="433"/>
      <c r="H69" s="433"/>
      <c r="I69" s="433"/>
      <c r="J69" s="433"/>
      <c r="K69" s="433"/>
    </row>
    <row r="70" spans="1:11" ht="12.75" customHeight="1" x14ac:dyDescent="0.2">
      <c r="A70" s="913" t="s">
        <v>1178</v>
      </c>
      <c r="B70" s="40">
        <v>1612</v>
      </c>
      <c r="C70" s="483">
        <v>5668</v>
      </c>
      <c r="D70" s="433"/>
      <c r="E70" s="433"/>
      <c r="F70" s="433"/>
      <c r="G70" s="433"/>
      <c r="H70" s="433"/>
      <c r="I70" s="433"/>
      <c r="J70" s="433"/>
      <c r="K70" s="433"/>
    </row>
    <row r="71" spans="1:11" ht="12.75" customHeight="1" x14ac:dyDescent="0.2">
      <c r="A71" s="913" t="s">
        <v>313</v>
      </c>
      <c r="B71" s="40">
        <v>1613</v>
      </c>
      <c r="C71" s="483">
        <v>31914</v>
      </c>
      <c r="D71" s="433"/>
      <c r="E71" s="433"/>
      <c r="F71" s="433"/>
      <c r="G71" s="433"/>
      <c r="H71" s="433"/>
      <c r="I71" s="433"/>
      <c r="J71" s="433"/>
      <c r="K71" s="433"/>
    </row>
    <row r="72" spans="1:11" ht="12.75" customHeight="1" x14ac:dyDescent="0.2">
      <c r="A72" s="913" t="s">
        <v>25</v>
      </c>
      <c r="B72" s="40">
        <v>1614</v>
      </c>
      <c r="C72" s="483">
        <v>474</v>
      </c>
      <c r="D72" s="433"/>
      <c r="E72" s="433"/>
      <c r="F72" s="433"/>
      <c r="G72" s="433"/>
      <c r="H72" s="433"/>
      <c r="I72" s="433"/>
      <c r="J72" s="433"/>
      <c r="K72" s="433"/>
    </row>
    <row r="73" spans="1:11" ht="12.75" customHeight="1" x14ac:dyDescent="0.2">
      <c r="A73" s="913" t="s">
        <v>1179</v>
      </c>
      <c r="B73" s="40">
        <v>1620</v>
      </c>
      <c r="C73" s="483">
        <v>15780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214957</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21343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108007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129350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1334</v>
      </c>
      <c r="E95" s="431"/>
      <c r="F95" s="431"/>
      <c r="G95" s="431"/>
      <c r="H95" s="431"/>
      <c r="I95" s="431"/>
      <c r="J95" s="431"/>
      <c r="K95" s="431"/>
    </row>
    <row r="96" spans="1:11" ht="12.75" customHeight="1" x14ac:dyDescent="0.2">
      <c r="A96" s="913" t="s">
        <v>457</v>
      </c>
      <c r="B96" s="40">
        <v>1920</v>
      </c>
      <c r="C96" s="483"/>
      <c r="D96" s="483">
        <v>10874</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162287</v>
      </c>
      <c r="D98" s="412"/>
      <c r="E98" s="490"/>
      <c r="F98" s="412"/>
      <c r="G98" s="490"/>
      <c r="H98" s="490"/>
      <c r="I98" s="698"/>
      <c r="J98" s="490"/>
      <c r="K98" s="490"/>
    </row>
    <row r="99" spans="1:12" ht="12.75" customHeight="1" x14ac:dyDescent="0.2">
      <c r="A99" s="913" t="s">
        <v>982</v>
      </c>
      <c r="B99" s="40">
        <v>1950</v>
      </c>
      <c r="C99" s="491">
        <v>44971</v>
      </c>
      <c r="D99" s="412"/>
      <c r="E99" s="412"/>
      <c r="F99" s="412">
        <v>8010</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827</v>
      </c>
      <c r="D107" s="412">
        <v>4850</v>
      </c>
      <c r="E107" s="412"/>
      <c r="F107" s="412"/>
      <c r="G107" s="412"/>
      <c r="H107" s="412"/>
      <c r="I107" s="412"/>
      <c r="J107" s="436">
        <v>52228</v>
      </c>
      <c r="K107" s="412"/>
    </row>
    <row r="108" spans="1:12" ht="12.75" customHeight="1" thickBot="1" x14ac:dyDescent="0.25">
      <c r="A108" s="464" t="s">
        <v>577</v>
      </c>
      <c r="B108" s="738"/>
      <c r="C108" s="484">
        <f>SUM(C95:C107)</f>
        <v>208085</v>
      </c>
      <c r="D108" s="484">
        <f t="shared" ref="D108:K108" si="3">SUM(D95:D107)</f>
        <v>17058</v>
      </c>
      <c r="E108" s="484">
        <f t="shared" si="3"/>
        <v>0</v>
      </c>
      <c r="F108" s="484">
        <f t="shared" si="3"/>
        <v>8010</v>
      </c>
      <c r="G108" s="484">
        <f t="shared" si="3"/>
        <v>0</v>
      </c>
      <c r="H108" s="484">
        <f t="shared" si="3"/>
        <v>0</v>
      </c>
      <c r="I108" s="484">
        <f t="shared" si="3"/>
        <v>0</v>
      </c>
      <c r="J108" s="484">
        <f t="shared" si="3"/>
        <v>52228</v>
      </c>
      <c r="K108" s="485">
        <f t="shared" si="3"/>
        <v>0</v>
      </c>
    </row>
    <row r="109" spans="1:12" ht="14.25" thickTop="1" thickBot="1" x14ac:dyDescent="0.25">
      <c r="A109" s="814" t="s">
        <v>284</v>
      </c>
      <c r="B109" s="823" t="s">
        <v>669</v>
      </c>
      <c r="C109" s="493">
        <f t="shared" ref="C109:K109" si="4">SUM(C12,C18,C40,C63,C67,C75,C82,C93,C108,)</f>
        <v>7976972</v>
      </c>
      <c r="D109" s="493">
        <f t="shared" si="4"/>
        <v>931334</v>
      </c>
      <c r="E109" s="493">
        <f t="shared" si="4"/>
        <v>2128056</v>
      </c>
      <c r="F109" s="493">
        <f t="shared" si="4"/>
        <v>1146617</v>
      </c>
      <c r="G109" s="493">
        <f t="shared" si="4"/>
        <v>964572</v>
      </c>
      <c r="H109" s="493">
        <f t="shared" si="4"/>
        <v>0</v>
      </c>
      <c r="I109" s="493">
        <f t="shared" si="4"/>
        <v>129342</v>
      </c>
      <c r="J109" s="493">
        <f t="shared" si="4"/>
        <v>419170</v>
      </c>
      <c r="K109" s="443">
        <f t="shared" si="4"/>
        <v>129324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1962</v>
      </c>
      <c r="B116" s="1878"/>
      <c r="C116" s="495"/>
      <c r="D116" s="431"/>
      <c r="E116" s="492"/>
      <c r="F116" s="431"/>
      <c r="G116" s="431"/>
      <c r="H116" s="492"/>
      <c r="I116" s="433"/>
      <c r="J116" s="431"/>
      <c r="K116" s="431"/>
    </row>
    <row r="117" spans="1:11" ht="12.75" customHeight="1" x14ac:dyDescent="0.2">
      <c r="A117" s="477" t="s">
        <v>1759</v>
      </c>
      <c r="B117" s="262">
        <v>3001</v>
      </c>
      <c r="C117" s="489">
        <v>4883393</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4883393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222906</v>
      </c>
      <c r="D124" s="492"/>
      <c r="E124" s="433"/>
      <c r="F124" s="806"/>
      <c r="G124" s="433"/>
      <c r="H124" s="433"/>
      <c r="I124" s="433"/>
      <c r="J124" s="433"/>
      <c r="K124" s="433"/>
    </row>
    <row r="125" spans="1:11" ht="12.75" customHeight="1" x14ac:dyDescent="0.2">
      <c r="A125" s="913" t="s">
        <v>1838</v>
      </c>
      <c r="B125" s="262">
        <v>3105</v>
      </c>
      <c r="C125" s="412">
        <v>269290</v>
      </c>
      <c r="D125" s="492"/>
      <c r="E125" s="433"/>
      <c r="F125" s="412"/>
      <c r="G125" s="433"/>
      <c r="H125" s="433"/>
      <c r="I125" s="433"/>
      <c r="J125" s="433"/>
      <c r="K125" s="433"/>
    </row>
    <row r="126" spans="1:11" ht="12.75" customHeight="1" x14ac:dyDescent="0.2">
      <c r="A126" s="913" t="s">
        <v>1035</v>
      </c>
      <c r="B126" s="262">
        <v>3110</v>
      </c>
      <c r="C126" s="483">
        <v>529485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v>982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1022663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3958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188677</v>
      </c>
      <c r="G151" s="436"/>
      <c r="H151" s="433"/>
      <c r="I151" s="433"/>
      <c r="J151" s="433"/>
      <c r="K151" s="433"/>
    </row>
    <row r="152" spans="1:11" ht="12.75" customHeight="1" x14ac:dyDescent="0.2">
      <c r="A152" s="913" t="s">
        <v>1247</v>
      </c>
      <c r="B152" s="262">
        <v>3510</v>
      </c>
      <c r="C152" s="483"/>
      <c r="D152" s="412"/>
      <c r="E152" s="492"/>
      <c r="F152" s="412">
        <v>108653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297330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480430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1187</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1508238</v>
      </c>
      <c r="D172" s="924">
        <f t="shared" si="6"/>
        <v>0</v>
      </c>
      <c r="E172" s="924">
        <f t="shared" si="6"/>
        <v>0</v>
      </c>
      <c r="F172" s="924">
        <f t="shared" si="6"/>
        <v>297330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6391631</v>
      </c>
      <c r="D173" s="493">
        <f>SUM(D121,D172)</f>
        <v>0</v>
      </c>
      <c r="E173" s="493">
        <f>SUM(E121,E172)</f>
        <v>0</v>
      </c>
      <c r="F173" s="493">
        <f t="shared" ref="F173:K173" si="7">SUM(F121,F172)</f>
        <v>297330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1963</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1964</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1965</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v>40800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40800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418586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93397</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511983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590150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590150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1109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111220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112329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64441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68117</v>
      </c>
      <c r="D270" s="424"/>
      <c r="E270" s="433"/>
      <c r="F270" s="424"/>
      <c r="G270" s="424"/>
      <c r="H270" s="433"/>
      <c r="I270" s="433"/>
      <c r="J270" s="433"/>
      <c r="K270" s="433"/>
    </row>
    <row r="271" spans="1:11" ht="12.75" customHeight="1" thickTop="1" thickBot="1" x14ac:dyDescent="0.25">
      <c r="A271" s="913" t="s">
        <v>443</v>
      </c>
      <c r="B271" s="40">
        <v>4992</v>
      </c>
      <c r="C271" s="497">
        <v>99041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1486861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1486861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15855464</v>
      </c>
      <c r="D275" s="493">
        <f t="shared" si="12"/>
        <v>931334</v>
      </c>
      <c r="E275" s="493">
        <f t="shared" si="12"/>
        <v>2128056</v>
      </c>
      <c r="F275" s="493">
        <f t="shared" si="12"/>
        <v>1443947</v>
      </c>
      <c r="G275" s="493">
        <f t="shared" si="12"/>
        <v>964572</v>
      </c>
      <c r="H275" s="493">
        <f t="shared" si="12"/>
        <v>0</v>
      </c>
      <c r="I275" s="493">
        <f t="shared" si="12"/>
        <v>129342</v>
      </c>
      <c r="J275" s="493">
        <f t="shared" si="12"/>
        <v>419170</v>
      </c>
      <c r="K275" s="443">
        <f t="shared" si="12"/>
        <v>129324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77" activePane="bottomLeft" state="frozen"/>
      <selection activeCell="A17" sqref="A17:H17"/>
      <selection pane="bottomLeft" activeCell="H201" sqref="H20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5447838</v>
      </c>
      <c r="D5" s="412">
        <v>1491588</v>
      </c>
      <c r="E5" s="412">
        <v>80</v>
      </c>
      <c r="F5" s="412">
        <v>182866</v>
      </c>
      <c r="G5" s="412">
        <v>1002</v>
      </c>
      <c r="H5" s="412"/>
      <c r="I5" s="436"/>
      <c r="J5" s="436"/>
      <c r="K5" s="414">
        <f>SUM(C5:J5)</f>
        <v>7123374</v>
      </c>
      <c r="L5" s="412">
        <v>7160038</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c r="D7" s="436"/>
      <c r="E7" s="436"/>
      <c r="F7" s="436"/>
      <c r="G7" s="436"/>
      <c r="H7" s="436"/>
      <c r="I7" s="436"/>
      <c r="J7" s="436"/>
      <c r="K7" s="414">
        <f t="shared" ref="K7:K32" si="0">SUM(C7:J7)</f>
        <v>0</v>
      </c>
      <c r="L7" s="412">
        <v>0</v>
      </c>
    </row>
    <row r="8" spans="1:14" x14ac:dyDescent="0.2">
      <c r="A8" s="1817" t="s">
        <v>172</v>
      </c>
      <c r="B8" s="267">
        <v>1200</v>
      </c>
      <c r="C8" s="412">
        <v>2020313</v>
      </c>
      <c r="D8" s="412">
        <v>643431</v>
      </c>
      <c r="E8" s="412">
        <v>1191</v>
      </c>
      <c r="F8" s="412">
        <v>12170</v>
      </c>
      <c r="G8" s="412">
        <v>13252</v>
      </c>
      <c r="H8" s="412">
        <v>267118</v>
      </c>
      <c r="I8" s="436"/>
      <c r="J8" s="436"/>
      <c r="K8" s="414">
        <f t="shared" si="0"/>
        <v>2957475</v>
      </c>
      <c r="L8" s="412">
        <v>2910139</v>
      </c>
    </row>
    <row r="9" spans="1:14" x14ac:dyDescent="0.2">
      <c r="A9" s="1817" t="s">
        <v>838</v>
      </c>
      <c r="B9" s="267" t="s">
        <v>1144</v>
      </c>
      <c r="C9" s="436"/>
      <c r="D9" s="436"/>
      <c r="E9" s="436"/>
      <c r="F9" s="436"/>
      <c r="G9" s="436"/>
      <c r="H9" s="436"/>
      <c r="I9" s="436"/>
      <c r="J9" s="436"/>
      <c r="K9" s="414">
        <f t="shared" si="0"/>
        <v>0</v>
      </c>
      <c r="L9" s="412">
        <v>0</v>
      </c>
    </row>
    <row r="10" spans="1:14" x14ac:dyDescent="0.2">
      <c r="A10" s="1817" t="s">
        <v>839</v>
      </c>
      <c r="B10" s="267">
        <v>1250</v>
      </c>
      <c r="C10" s="412">
        <v>417674</v>
      </c>
      <c r="D10" s="412">
        <v>229632</v>
      </c>
      <c r="E10" s="412">
        <v>48442</v>
      </c>
      <c r="F10" s="412">
        <v>85893</v>
      </c>
      <c r="G10" s="412"/>
      <c r="H10" s="412"/>
      <c r="I10" s="436"/>
      <c r="J10" s="436"/>
      <c r="K10" s="414">
        <f t="shared" si="0"/>
        <v>781641</v>
      </c>
      <c r="L10" s="412">
        <v>907284</v>
      </c>
    </row>
    <row r="11" spans="1:14" x14ac:dyDescent="0.2">
      <c r="A11" s="1817" t="s">
        <v>1346</v>
      </c>
      <c r="B11" s="267" t="s">
        <v>169</v>
      </c>
      <c r="C11" s="436">
        <v>440582</v>
      </c>
      <c r="D11" s="436">
        <v>103888</v>
      </c>
      <c r="E11" s="436">
        <v>7209</v>
      </c>
      <c r="F11" s="436">
        <v>65598</v>
      </c>
      <c r="G11" s="436">
        <v>7614</v>
      </c>
      <c r="H11" s="436"/>
      <c r="I11" s="436"/>
      <c r="J11" s="436"/>
      <c r="K11" s="414">
        <f t="shared" si="0"/>
        <v>624891</v>
      </c>
      <c r="L11" s="412">
        <v>655614</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c r="D13" s="412"/>
      <c r="E13" s="412"/>
      <c r="F13" s="412"/>
      <c r="G13" s="412"/>
      <c r="H13" s="412"/>
      <c r="I13" s="436"/>
      <c r="J13" s="436"/>
      <c r="K13" s="414">
        <f t="shared" si="0"/>
        <v>0</v>
      </c>
      <c r="L13" s="412">
        <v>0</v>
      </c>
    </row>
    <row r="14" spans="1:14" x14ac:dyDescent="0.2">
      <c r="A14" s="1817" t="s">
        <v>1139</v>
      </c>
      <c r="B14" s="267">
        <v>1500</v>
      </c>
      <c r="C14" s="412">
        <v>163265</v>
      </c>
      <c r="D14" s="412">
        <v>28750</v>
      </c>
      <c r="E14" s="412">
        <v>12484</v>
      </c>
      <c r="F14" s="412">
        <v>11438</v>
      </c>
      <c r="G14" s="412">
        <v>84</v>
      </c>
      <c r="H14" s="412">
        <v>3624</v>
      </c>
      <c r="I14" s="436"/>
      <c r="J14" s="436"/>
      <c r="K14" s="414">
        <f t="shared" si="0"/>
        <v>219645</v>
      </c>
      <c r="L14" s="412">
        <v>230403</v>
      </c>
    </row>
    <row r="15" spans="1:14" x14ac:dyDescent="0.2">
      <c r="A15" s="1817" t="s">
        <v>1140</v>
      </c>
      <c r="B15" s="267">
        <v>1600</v>
      </c>
      <c r="C15" s="412"/>
      <c r="D15" s="412"/>
      <c r="E15" s="412"/>
      <c r="F15" s="412"/>
      <c r="G15" s="412"/>
      <c r="H15" s="412"/>
      <c r="I15" s="436"/>
      <c r="J15" s="436"/>
      <c r="K15" s="414">
        <f t="shared" si="0"/>
        <v>0</v>
      </c>
      <c r="L15" s="412">
        <v>0</v>
      </c>
    </row>
    <row r="16" spans="1:14" x14ac:dyDescent="0.2">
      <c r="A16" s="1817" t="s">
        <v>1165</v>
      </c>
      <c r="B16" s="267" t="s">
        <v>503</v>
      </c>
      <c r="C16" s="412"/>
      <c r="D16" s="412"/>
      <c r="E16" s="412"/>
      <c r="F16" s="412"/>
      <c r="G16" s="412"/>
      <c r="H16" s="412"/>
      <c r="I16" s="436"/>
      <c r="J16" s="436"/>
      <c r="K16" s="414">
        <f t="shared" si="0"/>
        <v>0</v>
      </c>
      <c r="L16" s="412">
        <v>0</v>
      </c>
    </row>
    <row r="17" spans="1:12" x14ac:dyDescent="0.2">
      <c r="A17" s="1817" t="s">
        <v>841</v>
      </c>
      <c r="B17" s="267" t="s">
        <v>170</v>
      </c>
      <c r="C17" s="436"/>
      <c r="D17" s="436"/>
      <c r="E17" s="436"/>
      <c r="F17" s="436"/>
      <c r="G17" s="436"/>
      <c r="H17" s="436"/>
      <c r="I17" s="436"/>
      <c r="J17" s="436"/>
      <c r="K17" s="414">
        <f t="shared" si="0"/>
        <v>0</v>
      </c>
      <c r="L17" s="412">
        <v>0</v>
      </c>
    </row>
    <row r="18" spans="1:12" x14ac:dyDescent="0.2">
      <c r="A18" s="1817" t="s">
        <v>1285</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8489672</v>
      </c>
      <c r="D33" s="415">
        <f t="shared" ref="D33:L33" si="1">SUM(D5:D32)</f>
        <v>2497289</v>
      </c>
      <c r="E33" s="415">
        <f t="shared" si="1"/>
        <v>69406</v>
      </c>
      <c r="F33" s="415">
        <f t="shared" si="1"/>
        <v>357965</v>
      </c>
      <c r="G33" s="415">
        <f t="shared" si="1"/>
        <v>21952</v>
      </c>
      <c r="H33" s="415">
        <f t="shared" si="1"/>
        <v>270742</v>
      </c>
      <c r="I33" s="415">
        <f t="shared" si="1"/>
        <v>0</v>
      </c>
      <c r="J33" s="415">
        <f t="shared" si="1"/>
        <v>0</v>
      </c>
      <c r="K33" s="415">
        <f t="shared" si="1"/>
        <v>11707026</v>
      </c>
      <c r="L33" s="415">
        <f t="shared" si="1"/>
        <v>11863478</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354634</v>
      </c>
      <c r="D36" s="418">
        <v>153117</v>
      </c>
      <c r="E36" s="418"/>
      <c r="F36" s="418">
        <v>4269</v>
      </c>
      <c r="G36" s="418"/>
      <c r="H36" s="418"/>
      <c r="I36" s="436"/>
      <c r="J36" s="436"/>
      <c r="K36" s="414">
        <f t="shared" ref="K36:K41" si="2">SUM(C36:J36)</f>
        <v>512020</v>
      </c>
      <c r="L36" s="412">
        <v>517029</v>
      </c>
    </row>
    <row r="37" spans="1:14" x14ac:dyDescent="0.2">
      <c r="A37" s="1817" t="s">
        <v>1288</v>
      </c>
      <c r="B37" s="267">
        <v>2120</v>
      </c>
      <c r="C37" s="412">
        <v>137273</v>
      </c>
      <c r="D37" s="412">
        <v>37634</v>
      </c>
      <c r="E37" s="412"/>
      <c r="F37" s="412"/>
      <c r="G37" s="412"/>
      <c r="H37" s="412"/>
      <c r="I37" s="436"/>
      <c r="J37" s="436"/>
      <c r="K37" s="414">
        <f t="shared" si="2"/>
        <v>174907</v>
      </c>
      <c r="L37" s="412">
        <v>174908</v>
      </c>
    </row>
    <row r="38" spans="1:14" x14ac:dyDescent="0.2">
      <c r="A38" s="1817" t="s">
        <v>222</v>
      </c>
      <c r="B38" s="267">
        <v>2130</v>
      </c>
      <c r="C38" s="412">
        <v>93475</v>
      </c>
      <c r="D38" s="412">
        <v>15424</v>
      </c>
      <c r="E38" s="412"/>
      <c r="F38" s="412">
        <v>2916</v>
      </c>
      <c r="G38" s="412"/>
      <c r="H38" s="412"/>
      <c r="I38" s="436"/>
      <c r="J38" s="436"/>
      <c r="K38" s="414">
        <f t="shared" si="2"/>
        <v>111815</v>
      </c>
      <c r="L38" s="412">
        <v>112900</v>
      </c>
    </row>
    <row r="39" spans="1:14" x14ac:dyDescent="0.2">
      <c r="A39" s="1817" t="s">
        <v>223</v>
      </c>
      <c r="B39" s="267">
        <v>2140</v>
      </c>
      <c r="C39" s="412">
        <v>241475</v>
      </c>
      <c r="D39" s="412">
        <v>102045</v>
      </c>
      <c r="E39" s="412">
        <v>9695</v>
      </c>
      <c r="F39" s="412">
        <v>12132</v>
      </c>
      <c r="G39" s="412"/>
      <c r="H39" s="412"/>
      <c r="I39" s="436"/>
      <c r="J39" s="436"/>
      <c r="K39" s="414">
        <f t="shared" si="2"/>
        <v>365347</v>
      </c>
      <c r="L39" s="412">
        <v>378970</v>
      </c>
    </row>
    <row r="40" spans="1:14" x14ac:dyDescent="0.2">
      <c r="A40" s="1817" t="s">
        <v>224</v>
      </c>
      <c r="B40" s="267">
        <v>2150</v>
      </c>
      <c r="C40" s="412">
        <v>309945</v>
      </c>
      <c r="D40" s="412">
        <v>80067</v>
      </c>
      <c r="E40" s="412"/>
      <c r="F40" s="412"/>
      <c r="G40" s="412"/>
      <c r="H40" s="412">
        <v>1610</v>
      </c>
      <c r="I40" s="436"/>
      <c r="J40" s="436"/>
      <c r="K40" s="414">
        <f t="shared" si="2"/>
        <v>391622</v>
      </c>
      <c r="L40" s="412">
        <v>394983</v>
      </c>
    </row>
    <row r="41" spans="1:14" x14ac:dyDescent="0.2">
      <c r="A41" s="1817" t="s">
        <v>1987</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1136802</v>
      </c>
      <c r="D42" s="415">
        <f t="shared" ref="D42:L42" si="3">SUM(D36:D41)</f>
        <v>388287</v>
      </c>
      <c r="E42" s="415">
        <f t="shared" si="3"/>
        <v>9695</v>
      </c>
      <c r="F42" s="415">
        <f t="shared" si="3"/>
        <v>19317</v>
      </c>
      <c r="G42" s="415">
        <f t="shared" si="3"/>
        <v>0</v>
      </c>
      <c r="H42" s="415">
        <f t="shared" si="3"/>
        <v>1610</v>
      </c>
      <c r="I42" s="415">
        <f t="shared" si="3"/>
        <v>0</v>
      </c>
      <c r="J42" s="415">
        <f t="shared" si="3"/>
        <v>0</v>
      </c>
      <c r="K42" s="415">
        <f t="shared" si="3"/>
        <v>1555711</v>
      </c>
      <c r="L42" s="415">
        <f t="shared" si="3"/>
        <v>1578790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15012</v>
      </c>
      <c r="D44" s="418">
        <v>4393</v>
      </c>
      <c r="E44" s="418">
        <v>68293</v>
      </c>
      <c r="F44" s="418">
        <v>747</v>
      </c>
      <c r="G44" s="418"/>
      <c r="H44" s="418"/>
      <c r="I44" s="436"/>
      <c r="J44" s="436"/>
      <c r="K44" s="420">
        <f>SUM(C44:J44)</f>
        <v>88445</v>
      </c>
      <c r="L44" s="418">
        <v>147331</v>
      </c>
    </row>
    <row r="45" spans="1:14" x14ac:dyDescent="0.2">
      <c r="A45" s="1817" t="s">
        <v>976</v>
      </c>
      <c r="B45" s="267">
        <v>2220</v>
      </c>
      <c r="C45" s="412">
        <v>339926</v>
      </c>
      <c r="D45" s="412">
        <v>96835</v>
      </c>
      <c r="E45" s="412">
        <v>219828</v>
      </c>
      <c r="F45" s="412">
        <v>31127</v>
      </c>
      <c r="G45" s="412">
        <v>149300</v>
      </c>
      <c r="H45" s="412"/>
      <c r="I45" s="436"/>
      <c r="J45" s="436"/>
      <c r="K45" s="420">
        <f>SUM(C45:J45)</f>
        <v>837016</v>
      </c>
      <c r="L45" s="412">
        <v>1113904</v>
      </c>
    </row>
    <row r="46" spans="1:14" x14ac:dyDescent="0.2">
      <c r="A46" s="1817"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354938</v>
      </c>
      <c r="D47" s="415">
        <f t="shared" ref="D47:K47" si="4">SUM(D44:D46)</f>
        <v>101228</v>
      </c>
      <c r="E47" s="415">
        <f t="shared" si="4"/>
        <v>288121</v>
      </c>
      <c r="F47" s="415">
        <f t="shared" si="4"/>
        <v>31874</v>
      </c>
      <c r="G47" s="415">
        <f t="shared" si="4"/>
        <v>149300</v>
      </c>
      <c r="H47" s="415">
        <f t="shared" si="4"/>
        <v>0</v>
      </c>
      <c r="I47" s="415">
        <f t="shared" si="4"/>
        <v>0</v>
      </c>
      <c r="J47" s="415">
        <f t="shared" si="4"/>
        <v>0</v>
      </c>
      <c r="K47" s="415">
        <f t="shared" si="4"/>
        <v>925461</v>
      </c>
      <c r="L47" s="415">
        <f>SUM(L44:L46)</f>
        <v>1261235</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1620</v>
      </c>
      <c r="D49" s="418"/>
      <c r="E49" s="418">
        <v>280740</v>
      </c>
      <c r="F49" s="418">
        <v>1604</v>
      </c>
      <c r="G49" s="418"/>
      <c r="H49" s="418">
        <v>12156</v>
      </c>
      <c r="I49" s="436"/>
      <c r="J49" s="436"/>
      <c r="K49" s="420">
        <f>SUM(C49:J49)</f>
        <v>296120</v>
      </c>
      <c r="L49" s="418">
        <v>325011</v>
      </c>
    </row>
    <row r="50" spans="1:14" x14ac:dyDescent="0.2">
      <c r="A50" s="1817" t="s">
        <v>979</v>
      </c>
      <c r="B50" s="267">
        <v>2320</v>
      </c>
      <c r="C50" s="412">
        <v>203699</v>
      </c>
      <c r="D50" s="412">
        <v>55570</v>
      </c>
      <c r="E50" s="412">
        <v>13005</v>
      </c>
      <c r="F50" s="412">
        <v>1876</v>
      </c>
      <c r="G50" s="412"/>
      <c r="H50" s="412"/>
      <c r="I50" s="436"/>
      <c r="J50" s="436"/>
      <c r="K50" s="420">
        <f>SUM(C50:J50)</f>
        <v>274150</v>
      </c>
      <c r="L50" s="412">
        <v>278925</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205319</v>
      </c>
      <c r="D53" s="415">
        <f t="shared" ref="D53:L53" si="5">SUM(D49:D52)</f>
        <v>55570</v>
      </c>
      <c r="E53" s="415">
        <f t="shared" si="5"/>
        <v>293745</v>
      </c>
      <c r="F53" s="415">
        <f t="shared" si="5"/>
        <v>3480</v>
      </c>
      <c r="G53" s="415">
        <f t="shared" si="5"/>
        <v>0</v>
      </c>
      <c r="H53" s="415">
        <f t="shared" si="5"/>
        <v>12156</v>
      </c>
      <c r="I53" s="415">
        <f t="shared" si="5"/>
        <v>0</v>
      </c>
      <c r="J53" s="415">
        <f t="shared" si="5"/>
        <v>0</v>
      </c>
      <c r="K53" s="415">
        <f t="shared" si="5"/>
        <v>570270</v>
      </c>
      <c r="L53" s="415">
        <f t="shared" si="5"/>
        <v>603936</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686939</v>
      </c>
      <c r="D55" s="418">
        <v>252356</v>
      </c>
      <c r="E55" s="418">
        <v>18872</v>
      </c>
      <c r="F55" s="418">
        <v>1648</v>
      </c>
      <c r="G55" s="418"/>
      <c r="H55" s="418">
        <v>4238</v>
      </c>
      <c r="I55" s="436"/>
      <c r="J55" s="436"/>
      <c r="K55" s="420">
        <f>SUM(C55:J55)</f>
        <v>964053</v>
      </c>
      <c r="L55" s="418">
        <v>969461</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686939</v>
      </c>
      <c r="D57" s="421">
        <f t="shared" ref="D57:K57" si="6">SUM(D55:D56)</f>
        <v>252356</v>
      </c>
      <c r="E57" s="421">
        <f t="shared" si="6"/>
        <v>18872</v>
      </c>
      <c r="F57" s="421">
        <f t="shared" si="6"/>
        <v>1648</v>
      </c>
      <c r="G57" s="421">
        <f t="shared" si="6"/>
        <v>0</v>
      </c>
      <c r="H57" s="421">
        <f t="shared" si="6"/>
        <v>4238</v>
      </c>
      <c r="I57" s="421">
        <f t="shared" si="6"/>
        <v>0</v>
      </c>
      <c r="J57" s="421">
        <f t="shared" si="6"/>
        <v>0</v>
      </c>
      <c r="K57" s="421">
        <f t="shared" si="6"/>
        <v>964053</v>
      </c>
      <c r="L57" s="415">
        <f>SUM(L55:L56)</f>
        <v>969461</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7">
        <v>2520</v>
      </c>
      <c r="C60" s="412">
        <v>99845</v>
      </c>
      <c r="D60" s="412">
        <v>31436</v>
      </c>
      <c r="E60" s="412">
        <v>22839</v>
      </c>
      <c r="F60" s="412">
        <v>1148</v>
      </c>
      <c r="G60" s="412">
        <v>2408</v>
      </c>
      <c r="H60" s="412">
        <v>66</v>
      </c>
      <c r="I60" s="436"/>
      <c r="J60" s="436"/>
      <c r="K60" s="420">
        <f t="shared" si="7"/>
        <v>157742</v>
      </c>
      <c r="L60" s="412">
        <v>176281</v>
      </c>
      <c r="M60" s="15"/>
      <c r="N60" s="15"/>
    </row>
    <row r="61" spans="1:14" s="16" customFormat="1" x14ac:dyDescent="0.2">
      <c r="A61" s="1817" t="s">
        <v>221</v>
      </c>
      <c r="B61" s="267">
        <v>2540</v>
      </c>
      <c r="C61" s="412"/>
      <c r="D61" s="412"/>
      <c r="E61" s="412">
        <v>45530</v>
      </c>
      <c r="F61" s="412">
        <v>211687</v>
      </c>
      <c r="G61" s="412"/>
      <c r="H61" s="412"/>
      <c r="I61" s="436"/>
      <c r="J61" s="436"/>
      <c r="K61" s="420">
        <f t="shared" si="7"/>
        <v>257217</v>
      </c>
      <c r="L61" s="412">
        <v>234625</v>
      </c>
      <c r="M61" s="15"/>
      <c r="N61" s="15"/>
    </row>
    <row r="62" spans="1:14" s="16" customFormat="1" x14ac:dyDescent="0.2">
      <c r="A62" s="1817" t="s">
        <v>1129</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200921</v>
      </c>
      <c r="D63" s="412">
        <v>54328</v>
      </c>
      <c r="E63" s="412">
        <v>2858</v>
      </c>
      <c r="F63" s="412">
        <v>316738</v>
      </c>
      <c r="G63" s="412">
        <v>47516</v>
      </c>
      <c r="H63" s="412">
        <v>205</v>
      </c>
      <c r="I63" s="436"/>
      <c r="J63" s="436"/>
      <c r="K63" s="420">
        <f t="shared" si="7"/>
        <v>622566</v>
      </c>
      <c r="L63" s="412">
        <v>675398</v>
      </c>
    </row>
    <row r="64" spans="1:14" s="15" customFormat="1" x14ac:dyDescent="0.2">
      <c r="A64" s="1824" t="s">
        <v>108</v>
      </c>
      <c r="B64" s="268">
        <v>2570</v>
      </c>
      <c r="C64" s="418"/>
      <c r="D64" s="418"/>
      <c r="E64" s="418">
        <v>184</v>
      </c>
      <c r="F64" s="418">
        <v>10955</v>
      </c>
      <c r="G64" s="418"/>
      <c r="H64" s="418"/>
      <c r="I64" s="436"/>
      <c r="J64" s="436"/>
      <c r="K64" s="420">
        <f t="shared" si="7"/>
        <v>11139</v>
      </c>
      <c r="L64" s="418">
        <v>16500</v>
      </c>
    </row>
    <row r="65" spans="1:14" s="16" customFormat="1" ht="12.75" customHeight="1" thickBot="1" x14ac:dyDescent="0.25">
      <c r="A65" s="887" t="s">
        <v>835</v>
      </c>
      <c r="B65" s="468" t="s">
        <v>36</v>
      </c>
      <c r="C65" s="415">
        <f>SUM(C59:C64)</f>
        <v>300766</v>
      </c>
      <c r="D65" s="415">
        <f t="shared" ref="D65:L65" si="8">SUM(D59:D64)</f>
        <v>85764</v>
      </c>
      <c r="E65" s="415">
        <f t="shared" si="8"/>
        <v>71411</v>
      </c>
      <c r="F65" s="415">
        <f t="shared" si="8"/>
        <v>540528</v>
      </c>
      <c r="G65" s="415">
        <f t="shared" si="8"/>
        <v>49924</v>
      </c>
      <c r="H65" s="415">
        <f t="shared" si="8"/>
        <v>271</v>
      </c>
      <c r="I65" s="415">
        <f t="shared" si="8"/>
        <v>0</v>
      </c>
      <c r="J65" s="415">
        <f t="shared" si="8"/>
        <v>0</v>
      </c>
      <c r="K65" s="415">
        <f t="shared" si="8"/>
        <v>1048664</v>
      </c>
      <c r="L65" s="415">
        <f t="shared" si="8"/>
        <v>1102804</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v>23875</v>
      </c>
      <c r="G68" s="412"/>
      <c r="H68" s="412"/>
      <c r="I68" s="436"/>
      <c r="J68" s="436"/>
      <c r="K68" s="420">
        <f>SUM(C68:J68)</f>
        <v>23875</v>
      </c>
      <c r="L68" s="412">
        <v>27625</v>
      </c>
      <c r="M68" s="15"/>
      <c r="N68" s="15"/>
    </row>
    <row r="69" spans="1:14" s="16" customFormat="1" x14ac:dyDescent="0.2">
      <c r="A69" s="1817" t="s">
        <v>1251</v>
      </c>
      <c r="B69" s="267">
        <v>2630</v>
      </c>
      <c r="C69" s="412"/>
      <c r="D69" s="412"/>
      <c r="E69" s="412"/>
      <c r="F69" s="412">
        <v>6293</v>
      </c>
      <c r="G69" s="412"/>
      <c r="H69" s="412"/>
      <c r="I69" s="436"/>
      <c r="J69" s="436"/>
      <c r="K69" s="420">
        <f>SUM(C69:J69)</f>
        <v>6293</v>
      </c>
      <c r="L69" s="412">
        <v>9500</v>
      </c>
      <c r="M69" s="15"/>
      <c r="N69" s="15"/>
    </row>
    <row r="70" spans="1:14" s="16" customFormat="1" x14ac:dyDescent="0.2">
      <c r="A70" s="1817" t="s">
        <v>472</v>
      </c>
      <c r="B70" s="267">
        <v>2640</v>
      </c>
      <c r="C70" s="412">
        <v>2100</v>
      </c>
      <c r="D70" s="412">
        <v>149</v>
      </c>
      <c r="E70" s="412">
        <v>2835</v>
      </c>
      <c r="F70" s="412"/>
      <c r="G70" s="412"/>
      <c r="H70" s="412"/>
      <c r="I70" s="436"/>
      <c r="J70" s="436"/>
      <c r="K70" s="420">
        <f>SUM(C70:J70)</f>
        <v>5084</v>
      </c>
      <c r="L70" s="412">
        <v>12551</v>
      </c>
      <c r="M70" s="15"/>
      <c r="N70" s="15"/>
    </row>
    <row r="71" spans="1:14" s="16" customFormat="1" x14ac:dyDescent="0.2">
      <c r="A71" s="1817"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2100</v>
      </c>
      <c r="D72" s="415">
        <f t="shared" ref="D72:K72" si="9">SUM(D67:D71)</f>
        <v>149</v>
      </c>
      <c r="E72" s="415">
        <f t="shared" si="9"/>
        <v>2835</v>
      </c>
      <c r="F72" s="415">
        <f t="shared" si="9"/>
        <v>30168</v>
      </c>
      <c r="G72" s="415">
        <f t="shared" si="9"/>
        <v>0</v>
      </c>
      <c r="H72" s="415">
        <f t="shared" si="9"/>
        <v>0</v>
      </c>
      <c r="I72" s="415">
        <f t="shared" si="9"/>
        <v>0</v>
      </c>
      <c r="J72" s="415">
        <f t="shared" si="9"/>
        <v>0</v>
      </c>
      <c r="K72" s="415">
        <f t="shared" si="9"/>
        <v>35252</v>
      </c>
      <c r="L72" s="415">
        <f>SUM(L67:L71)</f>
        <v>49676</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2686864</v>
      </c>
      <c r="D74" s="425">
        <f t="shared" ref="D74:K74" si="10">SUM(D42,D47,D53,D57,D65,D72,D73)</f>
        <v>883354</v>
      </c>
      <c r="E74" s="425">
        <f t="shared" si="10"/>
        <v>684679</v>
      </c>
      <c r="F74" s="425">
        <f t="shared" si="10"/>
        <v>627015</v>
      </c>
      <c r="G74" s="425">
        <f t="shared" si="10"/>
        <v>199224</v>
      </c>
      <c r="H74" s="425">
        <f t="shared" si="10"/>
        <v>18275</v>
      </c>
      <c r="I74" s="425">
        <f t="shared" si="10"/>
        <v>0</v>
      </c>
      <c r="J74" s="425">
        <f t="shared" si="10"/>
        <v>0</v>
      </c>
      <c r="K74" s="425">
        <f t="shared" si="10"/>
        <v>5099411</v>
      </c>
      <c r="L74" s="425">
        <f>SUM(L42,L47,L53,L57,L65,L72,L73)</f>
        <v>5565902</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v>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v>0</v>
      </c>
    </row>
    <row r="79" spans="1:14" x14ac:dyDescent="0.2">
      <c r="A79" s="1817" t="s">
        <v>349</v>
      </c>
      <c r="B79" s="267">
        <v>4120</v>
      </c>
      <c r="C79" s="413"/>
      <c r="D79" s="413"/>
      <c r="E79" s="412"/>
      <c r="F79" s="413"/>
      <c r="G79" s="413"/>
      <c r="H79" s="412">
        <v>434977</v>
      </c>
      <c r="I79" s="507"/>
      <c r="J79" s="507"/>
      <c r="K79" s="414">
        <f t="shared" si="11"/>
        <v>434977</v>
      </c>
      <c r="L79" s="412">
        <v>458376</v>
      </c>
    </row>
    <row r="80" spans="1:14" x14ac:dyDescent="0.2">
      <c r="A80" s="1817" t="s">
        <v>350</v>
      </c>
      <c r="B80" s="267">
        <v>4130</v>
      </c>
      <c r="C80" s="413"/>
      <c r="D80" s="413"/>
      <c r="E80" s="412"/>
      <c r="F80" s="413"/>
      <c r="G80" s="413"/>
      <c r="H80" s="412"/>
      <c r="I80" s="507"/>
      <c r="J80" s="507"/>
      <c r="K80" s="414">
        <f t="shared" si="11"/>
        <v>0</v>
      </c>
      <c r="L80" s="412">
        <v>0</v>
      </c>
    </row>
    <row r="81" spans="1:12" x14ac:dyDescent="0.2">
      <c r="A81" s="1817" t="s">
        <v>812</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0</v>
      </c>
      <c r="F84" s="413"/>
      <c r="G84" s="413"/>
      <c r="H84" s="415">
        <f>SUM(H78:H83)</f>
        <v>434977</v>
      </c>
      <c r="I84" s="507"/>
      <c r="J84" s="507"/>
      <c r="K84" s="415">
        <f>SUM(K78:K83)</f>
        <v>434977</v>
      </c>
      <c r="L84" s="415">
        <f>SUM(L78:L83)</f>
        <v>458376</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0</v>
      </c>
      <c r="F102" s="413"/>
      <c r="G102" s="413"/>
      <c r="H102" s="425">
        <f>SUM(H84,H92,H100,H101)</f>
        <v>434977</v>
      </c>
      <c r="I102" s="507"/>
      <c r="J102" s="507"/>
      <c r="K102" s="425">
        <f>SUM(K84,K92,K100,K101)</f>
        <v>434977</v>
      </c>
      <c r="L102" s="425">
        <f>SUM(L84,L92,L100,L101)</f>
        <v>458376</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11176536</v>
      </c>
      <c r="D114" s="415">
        <f t="shared" ref="D114:K114" si="13">SUM(D33,D74,D75,D102,D112,D113)</f>
        <v>3380643</v>
      </c>
      <c r="E114" s="415">
        <f t="shared" si="13"/>
        <v>754085</v>
      </c>
      <c r="F114" s="415">
        <f t="shared" si="13"/>
        <v>984980</v>
      </c>
      <c r="G114" s="415">
        <f t="shared" si="13"/>
        <v>221176</v>
      </c>
      <c r="H114" s="415">
        <f>SUM(H33,H74,H75,H102,H112,H113)</f>
        <v>723994</v>
      </c>
      <c r="I114" s="415">
        <f t="shared" si="13"/>
        <v>0</v>
      </c>
      <c r="J114" s="415">
        <f t="shared" si="13"/>
        <v>0</v>
      </c>
      <c r="K114" s="415">
        <f t="shared" si="13"/>
        <v>17241414</v>
      </c>
      <c r="L114" s="415">
        <f>SUM(L33,L74,L75,L102,L112,L113)</f>
        <v>17887756</v>
      </c>
    </row>
    <row r="115" spans="1:14" ht="23.25" thickTop="1" x14ac:dyDescent="0.2">
      <c r="A115" s="1829" t="s">
        <v>1177</v>
      </c>
      <c r="B115" s="892"/>
      <c r="C115" s="416"/>
      <c r="D115" s="416"/>
      <c r="E115" s="416"/>
      <c r="F115" s="416"/>
      <c r="G115" s="416"/>
      <c r="H115" s="416"/>
      <c r="I115" s="416"/>
      <c r="J115" s="416"/>
      <c r="K115" s="440">
        <f>'Revenues 9-14'!C275-'Expenditures 15-22'!K114</f>
        <v>-1385950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968440</v>
      </c>
      <c r="D124" s="412">
        <v>186231</v>
      </c>
      <c r="E124" s="412">
        <v>130018</v>
      </c>
      <c r="F124" s="412">
        <v>84085</v>
      </c>
      <c r="G124" s="412">
        <v>113643</v>
      </c>
      <c r="H124" s="412"/>
      <c r="I124" s="436"/>
      <c r="J124" s="436"/>
      <c r="K124" s="415">
        <f>SUM(C124:J124)</f>
        <v>1482417</v>
      </c>
      <c r="L124" s="412">
        <v>1711066</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968440</v>
      </c>
      <c r="D127" s="415">
        <f t="shared" ref="D127:L127" si="14">SUM(D122:D126)</f>
        <v>186231</v>
      </c>
      <c r="E127" s="415">
        <f t="shared" si="14"/>
        <v>130018</v>
      </c>
      <c r="F127" s="415">
        <f t="shared" si="14"/>
        <v>84085</v>
      </c>
      <c r="G127" s="415">
        <f t="shared" si="14"/>
        <v>113643</v>
      </c>
      <c r="H127" s="415">
        <f t="shared" si="14"/>
        <v>0</v>
      </c>
      <c r="I127" s="415">
        <f t="shared" si="14"/>
        <v>0</v>
      </c>
      <c r="J127" s="415">
        <f t="shared" si="14"/>
        <v>0</v>
      </c>
      <c r="K127" s="415">
        <f t="shared" si="14"/>
        <v>1482417</v>
      </c>
      <c r="L127" s="415">
        <f t="shared" si="14"/>
        <v>1711066</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968440</v>
      </c>
      <c r="D129" s="425">
        <f t="shared" ref="D129:L129" si="15">SUM(D120,D127,D128)</f>
        <v>186231</v>
      </c>
      <c r="E129" s="425">
        <f t="shared" si="15"/>
        <v>130018</v>
      </c>
      <c r="F129" s="425">
        <f t="shared" si="15"/>
        <v>84085</v>
      </c>
      <c r="G129" s="425">
        <f t="shared" si="15"/>
        <v>113643</v>
      </c>
      <c r="H129" s="425">
        <f t="shared" si="15"/>
        <v>0</v>
      </c>
      <c r="I129" s="425">
        <f t="shared" si="15"/>
        <v>0</v>
      </c>
      <c r="J129" s="425">
        <f t="shared" si="15"/>
        <v>0</v>
      </c>
      <c r="K129" s="425">
        <f t="shared" si="15"/>
        <v>1482417</v>
      </c>
      <c r="L129" s="425">
        <f t="shared" si="15"/>
        <v>1711066</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968440</v>
      </c>
      <c r="D150" s="415">
        <f t="shared" ref="D150:K150" si="16">SUM(D129,D130,D138,D148,D149)</f>
        <v>186231</v>
      </c>
      <c r="E150" s="415">
        <f t="shared" si="16"/>
        <v>130018</v>
      </c>
      <c r="F150" s="415">
        <f t="shared" si="16"/>
        <v>84085</v>
      </c>
      <c r="G150" s="415">
        <f t="shared" si="16"/>
        <v>113643</v>
      </c>
      <c r="H150" s="415">
        <f t="shared" si="16"/>
        <v>0</v>
      </c>
      <c r="I150" s="415">
        <f t="shared" si="16"/>
        <v>0</v>
      </c>
      <c r="J150" s="415">
        <f t="shared" si="16"/>
        <v>0</v>
      </c>
      <c r="K150" s="415">
        <f t="shared" si="16"/>
        <v>1482417</v>
      </c>
      <c r="L150" s="415">
        <f>SUM(L129,L130,L138,L148,L149)</f>
        <v>1711066</v>
      </c>
    </row>
    <row r="151" spans="1:14" ht="12.75" customHeight="1" thickTop="1" x14ac:dyDescent="0.2">
      <c r="A151" s="2223" t="s">
        <v>1403</v>
      </c>
      <c r="B151" s="2224"/>
      <c r="C151" s="416"/>
      <c r="D151" s="416"/>
      <c r="E151" s="416"/>
      <c r="F151" s="416"/>
      <c r="G151" s="416"/>
      <c r="H151" s="416"/>
      <c r="I151" s="416"/>
      <c r="J151" s="413"/>
      <c r="K151" s="440">
        <f>'Revenues 9-14'!D275-'Expenditures 15-22'!K150</f>
        <v>-551083</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338424</v>
      </c>
      <c r="I163" s="413"/>
      <c r="J163" s="413"/>
      <c r="K163" s="414">
        <f>SUM(C163:H163)</f>
        <v>338424</v>
      </c>
      <c r="L163" s="1867">
        <v>328291</v>
      </c>
    </row>
    <row r="164" spans="1:14" ht="33.75" customHeight="1" x14ac:dyDescent="0.2">
      <c r="A164" s="1837" t="s">
        <v>293</v>
      </c>
      <c r="B164" s="536" t="s">
        <v>32</v>
      </c>
      <c r="C164" s="413"/>
      <c r="D164" s="413"/>
      <c r="E164" s="413"/>
      <c r="F164" s="413"/>
      <c r="G164" s="413"/>
      <c r="H164" s="1870">
        <v>2075094</v>
      </c>
      <c r="I164" s="413"/>
      <c r="J164" s="413"/>
      <c r="K164" s="414">
        <f>SUM(C164:J164)</f>
        <v>2075094</v>
      </c>
      <c r="L164" s="1870">
        <v>1800000</v>
      </c>
    </row>
    <row r="165" spans="1:14" ht="13.5" customHeight="1" thickBot="1" x14ac:dyDescent="0.25">
      <c r="A165" s="1821" t="s">
        <v>885</v>
      </c>
      <c r="B165" s="537" t="s">
        <v>88</v>
      </c>
      <c r="C165" s="413"/>
      <c r="D165" s="413"/>
      <c r="E165" s="426"/>
      <c r="F165" s="413"/>
      <c r="G165" s="413"/>
      <c r="H165" s="1870">
        <v>1500</v>
      </c>
      <c r="I165" s="507"/>
      <c r="J165" s="413"/>
      <c r="K165" s="414">
        <f>SUM(C165:J165)</f>
        <v>1500</v>
      </c>
      <c r="L165" s="1870">
        <v>1500</v>
      </c>
    </row>
    <row r="166" spans="1:14" ht="12.75" customHeight="1" thickTop="1" thickBot="1" x14ac:dyDescent="0.25">
      <c r="A166" s="887" t="s">
        <v>743</v>
      </c>
      <c r="B166" s="468" t="s">
        <v>582</v>
      </c>
      <c r="C166" s="413"/>
      <c r="D166" s="413"/>
      <c r="E166" s="428">
        <f>SUM(E162,E163,E164,E165)</f>
        <v>0</v>
      </c>
      <c r="F166" s="413"/>
      <c r="G166" s="413"/>
      <c r="H166" s="425">
        <f>SUM(H162,H163,H164,H165)</f>
        <v>2415018</v>
      </c>
      <c r="I166" s="437"/>
      <c r="J166" s="413"/>
      <c r="K166" s="425">
        <f>SUM(K162,K163,K164,K165)</f>
        <v>2415018</v>
      </c>
      <c r="L166" s="425">
        <f>SUM(L162,L163,L164,L165)</f>
        <v>2129791</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2415018</v>
      </c>
      <c r="I168" s="437"/>
      <c r="J168" s="413"/>
      <c r="K168" s="425">
        <f>SUM(K154,K166,K167)</f>
        <v>2415018</v>
      </c>
      <c r="L168" s="425">
        <f>SUM(L154,L166,L167)</f>
        <v>2129791</v>
      </c>
    </row>
    <row r="169" spans="1:14" ht="23.25" thickTop="1" x14ac:dyDescent="0.2">
      <c r="A169" s="1829" t="s">
        <v>1177</v>
      </c>
      <c r="B169" s="467"/>
      <c r="C169" s="413"/>
      <c r="D169" s="413"/>
      <c r="E169" s="413"/>
      <c r="F169" s="413"/>
      <c r="G169" s="413"/>
      <c r="H169" s="416"/>
      <c r="I169" s="413"/>
      <c r="J169" s="413"/>
      <c r="K169" s="440">
        <f>'Revenues 9-14'!E275-'Expenditures 15-22'!K168</f>
        <v>-286962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827096</v>
      </c>
      <c r="D176" s="412">
        <v>39192</v>
      </c>
      <c r="E176" s="412">
        <v>113354</v>
      </c>
      <c r="F176" s="412">
        <v>162804</v>
      </c>
      <c r="G176" s="412"/>
      <c r="H176" s="412"/>
      <c r="I176" s="436"/>
      <c r="J176" s="436"/>
      <c r="K176" s="414">
        <f>SUM(C176:J176)</f>
        <v>1142446</v>
      </c>
      <c r="L176" s="412">
        <v>1331038</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827096</v>
      </c>
      <c r="D178" s="425">
        <f t="shared" ref="D178:J178" si="17">SUM(D174,D176,D177)</f>
        <v>39192</v>
      </c>
      <c r="E178" s="425">
        <f t="shared" si="17"/>
        <v>113354</v>
      </c>
      <c r="F178" s="425">
        <f t="shared" si="17"/>
        <v>162804</v>
      </c>
      <c r="G178" s="425">
        <f t="shared" si="17"/>
        <v>0</v>
      </c>
      <c r="H178" s="425">
        <f t="shared" si="17"/>
        <v>0</v>
      </c>
      <c r="I178" s="425">
        <f t="shared" si="17"/>
        <v>0</v>
      </c>
      <c r="J178" s="425">
        <f t="shared" si="17"/>
        <v>0</v>
      </c>
      <c r="K178" s="425">
        <f>SUM(K174,K176,K177)</f>
        <v>1142446</v>
      </c>
      <c r="L178" s="425">
        <f>SUM(L174, L176:L177)</f>
        <v>1331038</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0</v>
      </c>
    </row>
    <row r="183" spans="1:14" x14ac:dyDescent="0.2">
      <c r="A183" s="1817" t="s">
        <v>349</v>
      </c>
      <c r="B183" s="267">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7675</v>
      </c>
      <c r="I199" s="413"/>
      <c r="J199" s="413"/>
      <c r="K199" s="1874">
        <f>SUM(H199)</f>
        <v>7675</v>
      </c>
      <c r="L199" s="703">
        <v>0</v>
      </c>
    </row>
    <row r="200" spans="1:14" ht="30" customHeight="1" x14ac:dyDescent="0.2">
      <c r="A200" s="890" t="s">
        <v>294</v>
      </c>
      <c r="B200" s="537" t="s">
        <v>32</v>
      </c>
      <c r="C200" s="413"/>
      <c r="D200" s="413"/>
      <c r="E200" s="413"/>
      <c r="F200" s="413"/>
      <c r="G200" s="413"/>
      <c r="H200" s="412">
        <v>106579</v>
      </c>
      <c r="I200" s="413"/>
      <c r="J200" s="413"/>
      <c r="K200" s="414">
        <f>SUM(H200)</f>
        <v>106579</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114254</v>
      </c>
      <c r="I202" s="413"/>
      <c r="J202" s="413"/>
      <c r="K202" s="425">
        <f>SUM(K198,K199,K200,K201)</f>
        <v>114254</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827096</v>
      </c>
      <c r="D204" s="415">
        <f>SUM(D178,D179)</f>
        <v>39192</v>
      </c>
      <c r="E204" s="415">
        <f>SUM(E178,E179,E190)</f>
        <v>113354</v>
      </c>
      <c r="F204" s="415">
        <f>SUM(F178,F179)</f>
        <v>162804</v>
      </c>
      <c r="G204" s="415">
        <f>SUM(G178,G179)</f>
        <v>0</v>
      </c>
      <c r="H204" s="415">
        <f>SUM(H178,H179,H190,H202,H203)</f>
        <v>114254</v>
      </c>
      <c r="I204" s="415">
        <f>SUM(I178,I179)</f>
        <v>0</v>
      </c>
      <c r="J204" s="415">
        <f>SUM(J178,J179)</f>
        <v>0</v>
      </c>
      <c r="K204" s="414">
        <f>SUM(K178,K179,K190,K202,K203)</f>
        <v>1256700</v>
      </c>
      <c r="L204" s="415">
        <f>SUM(L178,L179,L190,L202,L203)</f>
        <v>1331038</v>
      </c>
    </row>
    <row r="205" spans="1:14" ht="23.25" thickTop="1" x14ac:dyDescent="0.2">
      <c r="A205" s="1829" t="s">
        <v>1177</v>
      </c>
      <c r="B205" s="467"/>
      <c r="C205" s="416"/>
      <c r="D205" s="416"/>
      <c r="E205" s="416"/>
      <c r="F205" s="416"/>
      <c r="G205" s="416"/>
      <c r="H205" s="416"/>
      <c r="I205" s="413"/>
      <c r="J205" s="413"/>
      <c r="K205" s="440">
        <f>'Revenues 9-14'!F275-'Expenditures 15-22'!K204</f>
        <v>187247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90604</v>
      </c>
      <c r="E209" s="413"/>
      <c r="F209" s="413"/>
      <c r="G209" s="413"/>
      <c r="H209" s="413"/>
      <c r="I209" s="413"/>
      <c r="J209" s="413"/>
      <c r="K209" s="414">
        <f>D209</f>
        <v>90604</v>
      </c>
      <c r="L209" s="412">
        <v>101179</v>
      </c>
    </row>
    <row r="210" spans="1:12" x14ac:dyDescent="0.2">
      <c r="A210" s="1817" t="s">
        <v>171</v>
      </c>
      <c r="B210" s="267" t="s">
        <v>1143</v>
      </c>
      <c r="C210" s="413"/>
      <c r="D210" s="436"/>
      <c r="E210" s="413"/>
      <c r="F210" s="413"/>
      <c r="G210" s="413"/>
      <c r="H210" s="413"/>
      <c r="I210" s="413"/>
      <c r="J210" s="413"/>
      <c r="K210" s="414">
        <f t="shared" ref="K210:K222" si="19">D210</f>
        <v>0</v>
      </c>
      <c r="L210" s="412">
        <v>0</v>
      </c>
    </row>
    <row r="211" spans="1:12" x14ac:dyDescent="0.2">
      <c r="A211" s="1817" t="s">
        <v>172</v>
      </c>
      <c r="B211" s="267">
        <v>1200</v>
      </c>
      <c r="C211" s="413"/>
      <c r="D211" s="412">
        <v>190076</v>
      </c>
      <c r="E211" s="413"/>
      <c r="F211" s="413"/>
      <c r="G211" s="413"/>
      <c r="H211" s="413"/>
      <c r="I211" s="413"/>
      <c r="J211" s="413"/>
      <c r="K211" s="414">
        <f t="shared" si="19"/>
        <v>190076</v>
      </c>
      <c r="L211" s="412">
        <v>190837</v>
      </c>
    </row>
    <row r="212" spans="1:12" x14ac:dyDescent="0.2">
      <c r="A212" s="1817" t="s">
        <v>318</v>
      </c>
      <c r="B212" s="267" t="s">
        <v>1144</v>
      </c>
      <c r="C212" s="413"/>
      <c r="D212" s="436"/>
      <c r="E212" s="413"/>
      <c r="F212" s="413"/>
      <c r="G212" s="413"/>
      <c r="H212" s="413"/>
      <c r="I212" s="413"/>
      <c r="J212" s="413"/>
      <c r="K212" s="414">
        <f t="shared" si="19"/>
        <v>0</v>
      </c>
      <c r="L212" s="412">
        <v>0</v>
      </c>
    </row>
    <row r="213" spans="1:12" x14ac:dyDescent="0.2">
      <c r="A213" s="1817" t="s">
        <v>319</v>
      </c>
      <c r="B213" s="267">
        <v>1250</v>
      </c>
      <c r="C213" s="413"/>
      <c r="D213" s="412">
        <v>5828</v>
      </c>
      <c r="E213" s="413"/>
      <c r="F213" s="413"/>
      <c r="G213" s="413"/>
      <c r="H213" s="413"/>
      <c r="I213" s="413"/>
      <c r="J213" s="413"/>
      <c r="K213" s="414">
        <f t="shared" si="19"/>
        <v>5828</v>
      </c>
      <c r="L213" s="412">
        <v>6000</v>
      </c>
    </row>
    <row r="214" spans="1:12" x14ac:dyDescent="0.2">
      <c r="A214" s="1817" t="s">
        <v>320</v>
      </c>
      <c r="B214" s="267" t="s">
        <v>169</v>
      </c>
      <c r="C214" s="413"/>
      <c r="D214" s="436">
        <v>24666</v>
      </c>
      <c r="E214" s="413"/>
      <c r="F214" s="413"/>
      <c r="G214" s="413"/>
      <c r="H214" s="413"/>
      <c r="I214" s="413"/>
      <c r="J214" s="413"/>
      <c r="K214" s="414">
        <f t="shared" si="19"/>
        <v>24666</v>
      </c>
      <c r="L214" s="412">
        <v>24670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c r="E216" s="413"/>
      <c r="F216" s="413"/>
      <c r="G216" s="413"/>
      <c r="H216" s="413"/>
      <c r="I216" s="413"/>
      <c r="J216" s="413"/>
      <c r="K216" s="414">
        <f t="shared" si="19"/>
        <v>0</v>
      </c>
      <c r="L216" s="412">
        <v>0</v>
      </c>
    </row>
    <row r="217" spans="1:12" x14ac:dyDescent="0.2">
      <c r="A217" s="1817" t="s">
        <v>1139</v>
      </c>
      <c r="B217" s="267">
        <v>1500</v>
      </c>
      <c r="C217" s="413"/>
      <c r="D217" s="412">
        <v>3226</v>
      </c>
      <c r="E217" s="413"/>
      <c r="F217" s="413"/>
      <c r="G217" s="413"/>
      <c r="H217" s="413"/>
      <c r="I217" s="413"/>
      <c r="J217" s="413"/>
      <c r="K217" s="414">
        <f t="shared" si="19"/>
        <v>3226</v>
      </c>
      <c r="L217" s="412">
        <v>3455</v>
      </c>
    </row>
    <row r="218" spans="1:12" x14ac:dyDescent="0.2">
      <c r="A218" s="1817" t="s">
        <v>1140</v>
      </c>
      <c r="B218" s="267">
        <v>1600</v>
      </c>
      <c r="C218" s="413"/>
      <c r="D218" s="412"/>
      <c r="E218" s="413"/>
      <c r="F218" s="413"/>
      <c r="G218" s="413"/>
      <c r="H218" s="413"/>
      <c r="I218" s="413"/>
      <c r="J218" s="413"/>
      <c r="K218" s="414">
        <f t="shared" si="19"/>
        <v>0</v>
      </c>
      <c r="L218" s="412">
        <v>0</v>
      </c>
    </row>
    <row r="219" spans="1:12" x14ac:dyDescent="0.2">
      <c r="A219" s="1817" t="s">
        <v>1165</v>
      </c>
      <c r="B219" s="267">
        <v>1650</v>
      </c>
      <c r="C219" s="413"/>
      <c r="D219" s="412"/>
      <c r="E219" s="413"/>
      <c r="F219" s="413"/>
      <c r="G219" s="413"/>
      <c r="H219" s="413"/>
      <c r="I219" s="413"/>
      <c r="J219" s="413"/>
      <c r="K219" s="414">
        <f t="shared" si="19"/>
        <v>0</v>
      </c>
      <c r="L219" s="412">
        <v>0</v>
      </c>
    </row>
    <row r="220" spans="1:12" x14ac:dyDescent="0.2">
      <c r="A220" s="1817" t="s">
        <v>841</v>
      </c>
      <c r="B220" s="267" t="s">
        <v>170</v>
      </c>
      <c r="C220" s="413"/>
      <c r="D220" s="436"/>
      <c r="E220" s="413"/>
      <c r="F220" s="413"/>
      <c r="G220" s="413"/>
      <c r="H220" s="413"/>
      <c r="I220" s="413"/>
      <c r="J220" s="413"/>
      <c r="K220" s="414">
        <f t="shared" si="19"/>
        <v>0</v>
      </c>
      <c r="L220" s="412">
        <v>0</v>
      </c>
    </row>
    <row r="221" spans="1:12" x14ac:dyDescent="0.2">
      <c r="A221" s="1817" t="s">
        <v>1285</v>
      </c>
      <c r="B221" s="267">
        <v>1800</v>
      </c>
      <c r="C221" s="413"/>
      <c r="D221" s="412"/>
      <c r="E221" s="413"/>
      <c r="F221" s="413"/>
      <c r="G221" s="413"/>
      <c r="H221" s="413"/>
      <c r="I221" s="413"/>
      <c r="J221" s="413"/>
      <c r="K221" s="414">
        <f t="shared" si="19"/>
        <v>0</v>
      </c>
      <c r="L221" s="412">
        <v>0</v>
      </c>
    </row>
    <row r="222" spans="1:12" x14ac:dyDescent="0.2">
      <c r="A222" s="1817"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314400</v>
      </c>
      <c r="E223" s="413"/>
      <c r="F223" s="413"/>
      <c r="G223" s="413"/>
      <c r="H223" s="413"/>
      <c r="I223" s="413"/>
      <c r="J223" s="413"/>
      <c r="K223" s="415">
        <f>SUM(K209:K222)</f>
        <v>314400</v>
      </c>
      <c r="L223" s="415">
        <f>SUM(L209:L222)</f>
        <v>326141</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8326</v>
      </c>
      <c r="E226" s="413"/>
      <c r="F226" s="413"/>
      <c r="G226" s="413"/>
      <c r="H226" s="413"/>
      <c r="I226" s="413"/>
      <c r="J226" s="413"/>
      <c r="K226" s="414">
        <f t="shared" ref="K226:K231" si="20">D226</f>
        <v>8326</v>
      </c>
      <c r="L226" s="412">
        <v>8332</v>
      </c>
    </row>
    <row r="227" spans="1:12" x14ac:dyDescent="0.2">
      <c r="A227" s="1817" t="s">
        <v>1288</v>
      </c>
      <c r="B227" s="267">
        <v>2120</v>
      </c>
      <c r="C227" s="413"/>
      <c r="D227" s="412">
        <v>1990</v>
      </c>
      <c r="E227" s="413"/>
      <c r="F227" s="413"/>
      <c r="G227" s="413"/>
      <c r="H227" s="413"/>
      <c r="I227" s="413"/>
      <c r="J227" s="413"/>
      <c r="K227" s="414">
        <f t="shared" si="20"/>
        <v>1990</v>
      </c>
      <c r="L227" s="412">
        <v>1990</v>
      </c>
    </row>
    <row r="228" spans="1:12" x14ac:dyDescent="0.2">
      <c r="A228" s="1817" t="s">
        <v>222</v>
      </c>
      <c r="B228" s="267">
        <v>2130</v>
      </c>
      <c r="C228" s="413"/>
      <c r="D228" s="412">
        <v>20530</v>
      </c>
      <c r="E228" s="413"/>
      <c r="F228" s="413"/>
      <c r="G228" s="413"/>
      <c r="H228" s="413"/>
      <c r="I228" s="413"/>
      <c r="J228" s="413"/>
      <c r="K228" s="414">
        <f t="shared" si="20"/>
        <v>20530</v>
      </c>
      <c r="L228" s="412">
        <v>20528</v>
      </c>
    </row>
    <row r="229" spans="1:12" x14ac:dyDescent="0.2">
      <c r="A229" s="1817" t="s">
        <v>223</v>
      </c>
      <c r="B229" s="267">
        <v>2140</v>
      </c>
      <c r="C229" s="413"/>
      <c r="D229" s="412">
        <v>10959</v>
      </c>
      <c r="E229" s="413"/>
      <c r="F229" s="413"/>
      <c r="G229" s="413"/>
      <c r="H229" s="413"/>
      <c r="I229" s="413"/>
      <c r="J229" s="413"/>
      <c r="K229" s="414">
        <f t="shared" si="20"/>
        <v>10959</v>
      </c>
      <c r="L229" s="412">
        <v>10959</v>
      </c>
    </row>
    <row r="230" spans="1:12" x14ac:dyDescent="0.2">
      <c r="A230" s="1817" t="s">
        <v>224</v>
      </c>
      <c r="B230" s="267">
        <v>2150</v>
      </c>
      <c r="C230" s="413"/>
      <c r="D230" s="412">
        <v>4494</v>
      </c>
      <c r="E230" s="413"/>
      <c r="F230" s="413"/>
      <c r="G230" s="413"/>
      <c r="H230" s="413"/>
      <c r="I230" s="413"/>
      <c r="J230" s="413"/>
      <c r="K230" s="414">
        <f t="shared" si="20"/>
        <v>4494</v>
      </c>
      <c r="L230" s="412">
        <v>4494</v>
      </c>
    </row>
    <row r="231" spans="1:12" x14ac:dyDescent="0.2">
      <c r="A231" s="1817" t="s">
        <v>173</v>
      </c>
      <c r="B231" s="267">
        <v>2190</v>
      </c>
      <c r="C231" s="413"/>
      <c r="D231" s="412">
        <v>2652</v>
      </c>
      <c r="E231" s="413"/>
      <c r="F231" s="413"/>
      <c r="G231" s="413"/>
      <c r="H231" s="413"/>
      <c r="I231" s="413"/>
      <c r="J231" s="413"/>
      <c r="K231" s="414">
        <f t="shared" si="20"/>
        <v>2652</v>
      </c>
      <c r="L231" s="412">
        <v>2715</v>
      </c>
    </row>
    <row r="232" spans="1:12" ht="12.75" customHeight="1" thickBot="1" x14ac:dyDescent="0.25">
      <c r="A232" s="887" t="s">
        <v>659</v>
      </c>
      <c r="B232" s="465" t="s">
        <v>832</v>
      </c>
      <c r="C232" s="413"/>
      <c r="D232" s="415">
        <f>SUM(D226:D231)</f>
        <v>48951</v>
      </c>
      <c r="E232" s="413"/>
      <c r="F232" s="413"/>
      <c r="G232" s="413"/>
      <c r="H232" s="413"/>
      <c r="I232" s="413"/>
      <c r="J232" s="413"/>
      <c r="K232" s="415">
        <f>SUM(K226:K231)</f>
        <v>48951</v>
      </c>
      <c r="L232" s="415">
        <f>SUM(L226:L231)</f>
        <v>49018</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173</v>
      </c>
      <c r="E234" s="413"/>
      <c r="F234" s="413"/>
      <c r="G234" s="413"/>
      <c r="H234" s="413"/>
      <c r="I234" s="413"/>
      <c r="J234" s="413"/>
      <c r="K234" s="420">
        <f>D234</f>
        <v>173</v>
      </c>
      <c r="L234" s="418">
        <v>213</v>
      </c>
    </row>
    <row r="235" spans="1:12" x14ac:dyDescent="0.2">
      <c r="A235" s="1817" t="s">
        <v>976</v>
      </c>
      <c r="B235" s="267">
        <v>2220</v>
      </c>
      <c r="C235" s="413"/>
      <c r="D235" s="412">
        <v>56325</v>
      </c>
      <c r="E235" s="413"/>
      <c r="F235" s="413"/>
      <c r="G235" s="413"/>
      <c r="H235" s="413"/>
      <c r="I235" s="413"/>
      <c r="J235" s="413"/>
      <c r="K235" s="420">
        <f>D235</f>
        <v>56325</v>
      </c>
      <c r="L235" s="412">
        <v>56044</v>
      </c>
    </row>
    <row r="236" spans="1:12" x14ac:dyDescent="0.2">
      <c r="A236" s="1817" t="s">
        <v>977</v>
      </c>
      <c r="B236" s="267">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56498</v>
      </c>
      <c r="E237" s="413"/>
      <c r="F237" s="413"/>
      <c r="G237" s="413"/>
      <c r="H237" s="413"/>
      <c r="I237" s="413"/>
      <c r="J237" s="413"/>
      <c r="K237" s="415">
        <f>SUM(K234:K236)</f>
        <v>56498</v>
      </c>
      <c r="L237" s="415">
        <f>SUM(L234:L236)</f>
        <v>56257</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326</v>
      </c>
      <c r="E239" s="413"/>
      <c r="F239" s="413"/>
      <c r="G239" s="413"/>
      <c r="H239" s="413"/>
      <c r="I239" s="413"/>
      <c r="J239" s="413"/>
      <c r="K239" s="420">
        <f>D239</f>
        <v>326</v>
      </c>
      <c r="L239" s="418">
        <v>325</v>
      </c>
    </row>
    <row r="240" spans="1:12" x14ac:dyDescent="0.2">
      <c r="A240" s="1817" t="s">
        <v>979</v>
      </c>
      <c r="B240" s="267">
        <v>2320</v>
      </c>
      <c r="C240" s="413"/>
      <c r="D240" s="412">
        <v>19415</v>
      </c>
      <c r="E240" s="413"/>
      <c r="F240" s="413"/>
      <c r="G240" s="413"/>
      <c r="H240" s="413"/>
      <c r="I240" s="413"/>
      <c r="J240" s="413"/>
      <c r="K240" s="420">
        <f t="shared" ref="K240:K250" si="21">D240</f>
        <v>19415</v>
      </c>
      <c r="L240" s="412">
        <v>19185</v>
      </c>
    </row>
    <row r="241" spans="1:12" x14ac:dyDescent="0.2">
      <c r="A241" s="1817" t="s">
        <v>980</v>
      </c>
      <c r="B241" s="267">
        <v>2330</v>
      </c>
      <c r="C241" s="413"/>
      <c r="D241" s="412"/>
      <c r="E241" s="413"/>
      <c r="F241" s="413"/>
      <c r="G241" s="413"/>
      <c r="H241" s="413"/>
      <c r="I241" s="413"/>
      <c r="J241" s="413"/>
      <c r="K241" s="420">
        <f t="shared" si="21"/>
        <v>0</v>
      </c>
      <c r="L241" s="412">
        <v>0</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c r="E246" s="413"/>
      <c r="F246" s="413"/>
      <c r="G246" s="413"/>
      <c r="H246" s="413"/>
      <c r="I246" s="413"/>
      <c r="J246" s="413"/>
      <c r="K246" s="420">
        <f t="shared" si="21"/>
        <v>0</v>
      </c>
      <c r="L246" s="412">
        <v>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19741</v>
      </c>
      <c r="E251" s="413"/>
      <c r="F251" s="413"/>
      <c r="G251" s="413"/>
      <c r="H251" s="413"/>
      <c r="I251" s="413"/>
      <c r="J251" s="413"/>
      <c r="K251" s="415">
        <f>SUM(K239:K250)</f>
        <v>19741</v>
      </c>
      <c r="L251" s="415">
        <f>SUM(L239:L250)</f>
        <v>19510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62537</v>
      </c>
      <c r="E253" s="413"/>
      <c r="F253" s="413"/>
      <c r="G253" s="413"/>
      <c r="H253" s="413"/>
      <c r="I253" s="413"/>
      <c r="J253" s="413"/>
      <c r="K253" s="420">
        <f>D253</f>
        <v>62537</v>
      </c>
      <c r="L253" s="418">
        <v>62727</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62537</v>
      </c>
      <c r="E255" s="413"/>
      <c r="F255" s="413"/>
      <c r="G255" s="413"/>
      <c r="H255" s="413"/>
      <c r="I255" s="413"/>
      <c r="J255" s="413"/>
      <c r="K255" s="415">
        <f>SUM(K253:K254)</f>
        <v>62537</v>
      </c>
      <c r="L255" s="415">
        <f>SUM(L253:L254)</f>
        <v>62727</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v>20084</v>
      </c>
      <c r="E258" s="413"/>
      <c r="F258" s="413"/>
      <c r="G258" s="413"/>
      <c r="H258" s="413"/>
      <c r="I258" s="413"/>
      <c r="J258" s="413"/>
      <c r="K258" s="420">
        <f t="shared" ref="K258:K263" si="22">D258</f>
        <v>20084</v>
      </c>
      <c r="L258" s="412">
        <v>20038</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194120</v>
      </c>
      <c r="E260" s="413"/>
      <c r="F260" s="413"/>
      <c r="G260" s="413"/>
      <c r="H260" s="413"/>
      <c r="I260" s="413"/>
      <c r="J260" s="413"/>
      <c r="K260" s="420">
        <f t="shared" si="22"/>
        <v>194120</v>
      </c>
      <c r="L260" s="412">
        <v>199880</v>
      </c>
    </row>
    <row r="261" spans="1:12" x14ac:dyDescent="0.2">
      <c r="A261" s="1817" t="s">
        <v>1129</v>
      </c>
      <c r="B261" s="267">
        <v>2550</v>
      </c>
      <c r="C261" s="413"/>
      <c r="D261" s="412">
        <v>173178</v>
      </c>
      <c r="E261" s="413"/>
      <c r="F261" s="413"/>
      <c r="G261" s="413"/>
      <c r="H261" s="413"/>
      <c r="I261" s="413"/>
      <c r="J261" s="413"/>
      <c r="K261" s="420">
        <f t="shared" si="22"/>
        <v>173178</v>
      </c>
      <c r="L261" s="412">
        <v>185000</v>
      </c>
    </row>
    <row r="262" spans="1:12" x14ac:dyDescent="0.2">
      <c r="A262" s="1817" t="s">
        <v>107</v>
      </c>
      <c r="B262" s="267">
        <v>2560</v>
      </c>
      <c r="C262" s="413"/>
      <c r="D262" s="412">
        <v>37189</v>
      </c>
      <c r="E262" s="413"/>
      <c r="F262" s="413"/>
      <c r="G262" s="413"/>
      <c r="H262" s="413"/>
      <c r="I262" s="413"/>
      <c r="J262" s="413"/>
      <c r="K262" s="420">
        <f t="shared" si="22"/>
        <v>37189</v>
      </c>
      <c r="L262" s="412">
        <v>37500</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424571</v>
      </c>
      <c r="E264" s="413"/>
      <c r="F264" s="413"/>
      <c r="G264" s="413"/>
      <c r="H264" s="413"/>
      <c r="I264" s="413"/>
      <c r="J264" s="413"/>
      <c r="K264" s="415">
        <f>SUM(K257:K263)</f>
        <v>424571</v>
      </c>
      <c r="L264" s="415">
        <f>SUM(L257:L263)</f>
        <v>442418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v>172</v>
      </c>
      <c r="E269" s="413"/>
      <c r="F269" s="413"/>
      <c r="G269" s="413"/>
      <c r="H269" s="413"/>
      <c r="I269" s="413"/>
      <c r="J269" s="413"/>
      <c r="K269" s="420">
        <f>D269</f>
        <v>172</v>
      </c>
      <c r="L269" s="412">
        <v>173</v>
      </c>
    </row>
    <row r="270" spans="1:12" x14ac:dyDescent="0.2">
      <c r="A270" s="1817" t="s">
        <v>473</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172</v>
      </c>
      <c r="E271" s="413"/>
      <c r="F271" s="413"/>
      <c r="G271" s="413"/>
      <c r="H271" s="413"/>
      <c r="I271" s="413"/>
      <c r="J271" s="413"/>
      <c r="K271" s="415">
        <f>SUM(K266:K270)</f>
        <v>172</v>
      </c>
      <c r="L271" s="415">
        <f>SUM(L266:L270)</f>
        <v>173</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612470</v>
      </c>
      <c r="E273" s="413"/>
      <c r="F273" s="413"/>
      <c r="G273" s="413"/>
      <c r="H273" s="413"/>
      <c r="I273" s="413"/>
      <c r="J273" s="413"/>
      <c r="K273" s="425">
        <f>SUM(K232,K237,K251,K255,K264,K271,K272)</f>
        <v>612470</v>
      </c>
      <c r="L273" s="425">
        <f>SUM(L232,L237,L251,L255,L264,L271,L272)</f>
        <v>630103</v>
      </c>
    </row>
    <row r="274" spans="1:12" ht="18" customHeight="1" thickTop="1" thickBot="1" x14ac:dyDescent="0.25">
      <c r="A274" s="1845"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v>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27" t="s">
        <v>595</v>
      </c>
      <c r="B288" s="2229"/>
      <c r="C288" s="413"/>
      <c r="D288" s="415">
        <f>SUM(D223,D273,D274,D278)</f>
        <v>926870</v>
      </c>
      <c r="E288" s="413"/>
      <c r="F288" s="413"/>
      <c r="G288" s="413"/>
      <c r="H288" s="415">
        <f>H286</f>
        <v>0</v>
      </c>
      <c r="I288" s="413"/>
      <c r="J288" s="413"/>
      <c r="K288" s="415">
        <f>SUM(K223,K273,K274,K278,K286,K287)</f>
        <v>926870</v>
      </c>
      <c r="L288" s="415">
        <f>SUM(L223,L273,L274,L278,L286,L287)</f>
        <v>956244</v>
      </c>
    </row>
    <row r="289" spans="1:14" ht="23.25" thickTop="1" x14ac:dyDescent="0.2">
      <c r="A289" s="901" t="s">
        <v>1177</v>
      </c>
      <c r="B289" s="902"/>
      <c r="C289" s="413"/>
      <c r="D289" s="416"/>
      <c r="E289" s="413"/>
      <c r="F289" s="413"/>
      <c r="G289" s="413"/>
      <c r="H289" s="441"/>
      <c r="I289" s="413"/>
      <c r="J289" s="413"/>
      <c r="K289" s="440">
        <f>'Revenues 9-14'!G275-'Expenditures 15-22'!K288</f>
        <v>37702</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v>0</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190384</v>
      </c>
      <c r="F315" s="436"/>
      <c r="G315" s="436"/>
      <c r="H315" s="436"/>
      <c r="I315" s="436"/>
      <c r="J315" s="436"/>
      <c r="K315" s="1061">
        <f t="shared" si="24"/>
        <v>190384</v>
      </c>
      <c r="L315" s="436">
        <v>190385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13970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116285</v>
      </c>
      <c r="D318" s="436"/>
      <c r="E318" s="436">
        <v>19453</v>
      </c>
      <c r="F318" s="436">
        <v>12435</v>
      </c>
      <c r="G318" s="436">
        <v>3904</v>
      </c>
      <c r="H318" s="436"/>
      <c r="I318" s="436"/>
      <c r="J318" s="436"/>
      <c r="K318" s="1061">
        <f t="shared" si="24"/>
        <v>152077</v>
      </c>
      <c r="L318" s="436">
        <v>148365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4449</v>
      </c>
      <c r="F320" s="436"/>
      <c r="G320" s="436"/>
      <c r="H320" s="436"/>
      <c r="I320" s="436"/>
      <c r="J320" s="436"/>
      <c r="K320" s="1061">
        <f t="shared" si="24"/>
        <v>4449</v>
      </c>
      <c r="L320" s="436">
        <v>7500</v>
      </c>
      <c r="M320" s="909"/>
      <c r="N320" s="909"/>
    </row>
    <row r="321" spans="1:14" s="19" customFormat="1" x14ac:dyDescent="0.2">
      <c r="A321" s="1852" t="s">
        <v>552</v>
      </c>
      <c r="B321" s="528" t="s">
        <v>1348</v>
      </c>
      <c r="C321" s="691"/>
      <c r="D321" s="691"/>
      <c r="E321" s="691">
        <v>49471</v>
      </c>
      <c r="F321" s="691"/>
      <c r="G321" s="691"/>
      <c r="H321" s="691"/>
      <c r="I321" s="691"/>
      <c r="J321" s="691"/>
      <c r="K321" s="1223">
        <f>SUM(C321:J321)</f>
        <v>49471</v>
      </c>
      <c r="L321" s="691">
        <v>48270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116285</v>
      </c>
      <c r="D323" s="1062">
        <f t="shared" ref="D323:J323" si="25">SUM(D312:D322)</f>
        <v>0</v>
      </c>
      <c r="E323" s="1062">
        <f t="shared" si="25"/>
        <v>263757</v>
      </c>
      <c r="F323" s="1062">
        <f t="shared" si="25"/>
        <v>12435</v>
      </c>
      <c r="G323" s="1062">
        <f t="shared" si="25"/>
        <v>3904</v>
      </c>
      <c r="H323" s="1062">
        <f t="shared" si="25"/>
        <v>0</v>
      </c>
      <c r="I323" s="1062">
        <f t="shared" si="25"/>
        <v>0</v>
      </c>
      <c r="J323" s="1062">
        <f t="shared" si="25"/>
        <v>0</v>
      </c>
      <c r="K323" s="1062">
        <f>SUM(K312:K322)</f>
        <v>396381</v>
      </c>
      <c r="L323" s="1062">
        <f>SUM(L312:L322)</f>
        <v>408490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116285</v>
      </c>
      <c r="D331" s="1062">
        <f t="shared" ref="D331:J331" si="26">SUM(D323)</f>
        <v>0</v>
      </c>
      <c r="E331" s="1062">
        <f t="shared" si="26"/>
        <v>263757</v>
      </c>
      <c r="F331" s="1062">
        <f t="shared" si="26"/>
        <v>12435</v>
      </c>
      <c r="G331" s="1062">
        <f t="shared" si="26"/>
        <v>3904</v>
      </c>
      <c r="H331" s="1062">
        <f>SUM(H323,H329)</f>
        <v>0</v>
      </c>
      <c r="I331" s="1062">
        <f t="shared" si="26"/>
        <v>0</v>
      </c>
      <c r="J331" s="1062">
        <f t="shared" si="26"/>
        <v>0</v>
      </c>
      <c r="K331" s="1062">
        <f>SUM(K323,K329)</f>
        <v>396381</v>
      </c>
      <c r="L331" s="425">
        <f>SUM(L323,L329,L330)</f>
        <v>408490</v>
      </c>
    </row>
    <row r="332" spans="1:14" ht="12.75" customHeight="1" thickTop="1" x14ac:dyDescent="0.2">
      <c r="A332" s="2223" t="s">
        <v>1177</v>
      </c>
      <c r="B332" s="2224"/>
      <c r="C332" s="413"/>
      <c r="D332" s="413"/>
      <c r="E332" s="413"/>
      <c r="F332" s="413"/>
      <c r="G332" s="413"/>
      <c r="H332" s="413"/>
      <c r="I332" s="413"/>
      <c r="J332" s="413"/>
      <c r="K332" s="1065">
        <f>'Revenues 9-14'!J275-'Expenditures 15-22'!K331</f>
        <v>22789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v>45345</v>
      </c>
      <c r="F337" s="412">
        <v>143</v>
      </c>
      <c r="G337" s="412">
        <v>1220305</v>
      </c>
      <c r="H337" s="412"/>
      <c r="I337" s="436"/>
      <c r="J337" s="436"/>
      <c r="K337" s="414">
        <f>SUM(C337:J337)</f>
        <v>1265793</v>
      </c>
      <c r="L337" s="412">
        <v>1640193</v>
      </c>
    </row>
    <row r="338" spans="1:14" x14ac:dyDescent="0.2">
      <c r="A338" s="1817"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45345</v>
      </c>
      <c r="F339" s="415">
        <f t="shared" si="27"/>
        <v>143</v>
      </c>
      <c r="G339" s="415">
        <f t="shared" si="27"/>
        <v>1220305</v>
      </c>
      <c r="H339" s="415">
        <f t="shared" si="27"/>
        <v>0</v>
      </c>
      <c r="I339" s="415">
        <f t="shared" si="27"/>
        <v>0</v>
      </c>
      <c r="J339" s="415">
        <f t="shared" si="27"/>
        <v>0</v>
      </c>
      <c r="K339" s="415">
        <f t="shared" si="27"/>
        <v>1265793</v>
      </c>
      <c r="L339" s="415">
        <f t="shared" si="27"/>
        <v>1640193</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45345</v>
      </c>
      <c r="F341" s="415">
        <f t="shared" si="28"/>
        <v>143</v>
      </c>
      <c r="G341" s="415">
        <f t="shared" si="28"/>
        <v>1220305</v>
      </c>
      <c r="H341" s="415">
        <f t="shared" si="28"/>
        <v>0</v>
      </c>
      <c r="I341" s="415">
        <f t="shared" si="28"/>
        <v>0</v>
      </c>
      <c r="J341" s="415">
        <f t="shared" si="28"/>
        <v>0</v>
      </c>
      <c r="K341" s="415">
        <f t="shared" si="28"/>
        <v>1265793</v>
      </c>
      <c r="L341" s="415">
        <f t="shared" si="28"/>
        <v>1640193</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45345</v>
      </c>
      <c r="F354" s="415">
        <f t="shared" si="29"/>
        <v>143</v>
      </c>
      <c r="G354" s="415">
        <f t="shared" si="29"/>
        <v>1220305</v>
      </c>
      <c r="H354" s="415">
        <f t="shared" si="29"/>
        <v>0</v>
      </c>
      <c r="I354" s="415">
        <f t="shared" si="29"/>
        <v>0</v>
      </c>
      <c r="J354" s="415">
        <f t="shared" si="29"/>
        <v>0</v>
      </c>
      <c r="K354" s="415">
        <f t="shared" si="29"/>
        <v>1265793</v>
      </c>
      <c r="L354" s="415">
        <f>SUM(L341,L344,L352,L353)</f>
        <v>1640193</v>
      </c>
    </row>
    <row r="355" spans="1:14" ht="23.25" thickTop="1" x14ac:dyDescent="0.2">
      <c r="A355" s="1856" t="s">
        <v>1177</v>
      </c>
      <c r="B355" s="469"/>
      <c r="C355" s="432"/>
      <c r="D355" s="432"/>
      <c r="E355" s="419"/>
      <c r="F355" s="419"/>
      <c r="G355" s="419"/>
      <c r="H355" s="419"/>
      <c r="I355" s="419"/>
      <c r="J355" s="417"/>
      <c r="K355" s="414">
        <f>'Revenues 9-14'!K275-'Expenditures 15-22'!K354</f>
        <v>-1136469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7" sqref="A17:H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A17" sqref="A17:H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1970</v>
      </c>
      <c r="B2" s="835" t="s">
        <v>1936</v>
      </c>
      <c r="C2" s="1084" t="s">
        <v>1937</v>
      </c>
      <c r="D2" s="1084" t="s">
        <v>1938</v>
      </c>
      <c r="E2" s="1084" t="s">
        <v>1939</v>
      </c>
      <c r="F2" s="1084" t="s">
        <v>1940</v>
      </c>
    </row>
    <row r="3" spans="1:6" ht="12" customHeight="1" x14ac:dyDescent="0.2">
      <c r="A3" s="2256"/>
      <c r="B3" s="547"/>
      <c r="C3" s="833"/>
      <c r="D3" s="834" t="s">
        <v>295</v>
      </c>
      <c r="E3" s="833"/>
      <c r="F3" s="834" t="s">
        <v>296</v>
      </c>
    </row>
    <row r="4" spans="1:6" ht="13.7" customHeight="1" x14ac:dyDescent="0.2">
      <c r="A4" s="545" t="s">
        <v>1375</v>
      </c>
      <c r="B4" s="560">
        <f>'Revenues 9-14'!C5</f>
        <v>5802738</v>
      </c>
      <c r="C4" s="512"/>
      <c r="D4" s="561">
        <f>B4-C4</f>
        <v>5802738</v>
      </c>
      <c r="E4" s="512">
        <v>5959096</v>
      </c>
      <c r="F4" s="561">
        <f>E4-C4</f>
        <v>5959096</v>
      </c>
    </row>
    <row r="5" spans="1:6" ht="13.7" customHeight="1" x14ac:dyDescent="0.2">
      <c r="A5" s="545" t="s">
        <v>1038</v>
      </c>
      <c r="B5" s="560">
        <f>'Revenues 9-14'!D5</f>
        <v>647669</v>
      </c>
      <c r="C5" s="512"/>
      <c r="D5" s="561">
        <f t="shared" ref="D5:D18" si="0">B5-C5</f>
        <v>647669</v>
      </c>
      <c r="E5" s="512">
        <v>665077</v>
      </c>
      <c r="F5" s="561">
        <f>E5-C5</f>
        <v>665077</v>
      </c>
    </row>
    <row r="6" spans="1:6" ht="13.7" customHeight="1" x14ac:dyDescent="0.2">
      <c r="A6" s="545" t="s">
        <v>480</v>
      </c>
      <c r="B6" s="560">
        <f>'Revenues 9-14'!E5</f>
        <v>2128056</v>
      </c>
      <c r="C6" s="512"/>
      <c r="D6" s="561">
        <f t="shared" si="0"/>
        <v>2128056</v>
      </c>
      <c r="E6" s="512">
        <v>3145365</v>
      </c>
      <c r="F6" s="561">
        <f t="shared" ref="F6:F18" si="1">E6-C6</f>
        <v>3145365</v>
      </c>
    </row>
    <row r="7" spans="1:6" ht="13.7" customHeight="1" x14ac:dyDescent="0.2">
      <c r="A7" s="545" t="s">
        <v>162</v>
      </c>
      <c r="B7" s="560">
        <f>'Revenues 9-14'!F5</f>
        <v>311218</v>
      </c>
      <c r="C7" s="512"/>
      <c r="D7" s="561">
        <f t="shared" si="0"/>
        <v>311218</v>
      </c>
      <c r="E7" s="512">
        <v>319237</v>
      </c>
      <c r="F7" s="561">
        <f t="shared" si="1"/>
        <v>319237</v>
      </c>
    </row>
    <row r="8" spans="1:6" ht="13.7" customHeight="1" x14ac:dyDescent="0.2">
      <c r="A8" s="545" t="s">
        <v>1405</v>
      </c>
      <c r="B8" s="560">
        <f>'Revenues 9-14'!G5</f>
        <v>396382</v>
      </c>
      <c r="C8" s="512"/>
      <c r="D8" s="561">
        <f t="shared" si="0"/>
        <v>396382</v>
      </c>
      <c r="E8" s="512">
        <v>345015</v>
      </c>
      <c r="F8" s="561">
        <f t="shared" si="1"/>
        <v>345015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129324</v>
      </c>
      <c r="C10" s="512"/>
      <c r="D10" s="561">
        <f t="shared" si="0"/>
        <v>129324</v>
      </c>
      <c r="E10" s="512">
        <v>133016</v>
      </c>
      <c r="F10" s="561">
        <f t="shared" si="1"/>
        <v>133016</v>
      </c>
    </row>
    <row r="11" spans="1:6" x14ac:dyDescent="0.2">
      <c r="A11" s="545" t="s">
        <v>478</v>
      </c>
      <c r="B11" s="560">
        <f>'Revenues 9-14'!J5</f>
        <v>366942</v>
      </c>
      <c r="C11" s="512"/>
      <c r="D11" s="561">
        <f t="shared" si="0"/>
        <v>366942</v>
      </c>
      <c r="E11" s="512">
        <v>500005</v>
      </c>
      <c r="F11" s="561">
        <f t="shared" si="1"/>
        <v>500005</v>
      </c>
    </row>
    <row r="12" spans="1:6" ht="13.7" customHeight="1" x14ac:dyDescent="0.2">
      <c r="A12" s="545" t="s">
        <v>164</v>
      </c>
      <c r="B12" s="560">
        <f>'Revenues 9-14'!K5</f>
        <v>129324</v>
      </c>
      <c r="C12" s="512"/>
      <c r="D12" s="561">
        <f t="shared" si="0"/>
        <v>129324</v>
      </c>
      <c r="E12" s="512">
        <v>133016</v>
      </c>
      <c r="F12" s="561">
        <f t="shared" si="1"/>
        <v>133016</v>
      </c>
    </row>
    <row r="13" spans="1:6" ht="13.7" customHeight="1" x14ac:dyDescent="0.2">
      <c r="A13" s="545" t="s">
        <v>1112</v>
      </c>
      <c r="B13" s="560">
        <f>SUM('Revenues 9-14'!C6:D6)</f>
        <v>129324</v>
      </c>
      <c r="C13" s="512"/>
      <c r="D13" s="561">
        <f t="shared" si="0"/>
        <v>129324</v>
      </c>
      <c r="E13" s="512">
        <v>133016</v>
      </c>
      <c r="F13" s="561">
        <f t="shared" si="1"/>
        <v>133016</v>
      </c>
    </row>
    <row r="14" spans="1:6" ht="13.7" customHeight="1" x14ac:dyDescent="0.2">
      <c r="A14" s="545" t="s">
        <v>479</v>
      </c>
      <c r="B14" s="560">
        <f>SUM('Revenues 9-14'!C7:D7,'Revenues 9-14'!F7:H7)</f>
        <v>51519</v>
      </c>
      <c r="C14" s="512"/>
      <c r="D14" s="561">
        <f t="shared" si="0"/>
        <v>51519</v>
      </c>
      <c r="E14" s="512">
        <v>53206</v>
      </c>
      <c r="F14" s="561">
        <f t="shared" si="1"/>
        <v>53206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421616</v>
      </c>
      <c r="C16" s="512"/>
      <c r="D16" s="561">
        <f t="shared" si="0"/>
        <v>421616</v>
      </c>
      <c r="E16" s="512">
        <v>420010</v>
      </c>
      <c r="F16" s="561">
        <f t="shared" si="1"/>
        <v>420010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10514112</v>
      </c>
      <c r="C19" s="562">
        <f>SUM(C4:C18)</f>
        <v>0</v>
      </c>
      <c r="D19" s="562">
        <f>SUM(D4:D18)</f>
        <v>10514112</v>
      </c>
      <c r="E19" s="562">
        <f>SUM(E4:E18)</f>
        <v>11806059</v>
      </c>
      <c r="F19" s="562">
        <f>SUM(F4:F18)</f>
        <v>11806059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17" sqref="A17:H1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1972</v>
      </c>
      <c r="B2" s="2286"/>
      <c r="C2" s="1629" t="s">
        <v>1941</v>
      </c>
      <c r="D2" s="1629" t="s">
        <v>1942</v>
      </c>
      <c r="E2" s="1629" t="s">
        <v>1943</v>
      </c>
      <c r="F2" s="1629" t="s">
        <v>1944</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t="s">
        <v>2097</v>
      </c>
      <c r="B31" s="658" t="s">
        <v>2098</v>
      </c>
      <c r="C31" s="1102"/>
      <c r="D31" s="1610">
        <v>7</v>
      </c>
      <c r="E31" s="1102">
        <v>553873</v>
      </c>
      <c r="F31" s="1102"/>
      <c r="G31" s="1102"/>
      <c r="H31" s="1102">
        <v>381672</v>
      </c>
      <c r="I31" s="1103">
        <f>((E31+F31)-H31)+G31</f>
        <v>172201</v>
      </c>
      <c r="J31" s="1102">
        <v>172201</v>
      </c>
      <c r="K31" s="118"/>
    </row>
    <row r="32" spans="1:11" ht="12" customHeight="1" x14ac:dyDescent="0.2">
      <c r="A32" s="1104" t="s">
        <v>2094</v>
      </c>
      <c r="B32" s="658">
        <v>40483</v>
      </c>
      <c r="C32" s="1102">
        <v>7000000</v>
      </c>
      <c r="D32" s="1610">
        <v>6</v>
      </c>
      <c r="E32" s="1102">
        <v>4860000</v>
      </c>
      <c r="F32" s="1102"/>
      <c r="G32" s="1102"/>
      <c r="H32" s="1102">
        <v>100000</v>
      </c>
      <c r="I32" s="1103">
        <f>((E32+F32)-H32)+G32</f>
        <v>4760000</v>
      </c>
      <c r="J32" s="1102">
        <v>4736006</v>
      </c>
      <c r="K32" s="118"/>
    </row>
    <row r="33" spans="1:11" ht="12" customHeight="1" x14ac:dyDescent="0.2">
      <c r="A33" s="1104" t="s">
        <v>2095</v>
      </c>
      <c r="B33" s="658">
        <v>41061</v>
      </c>
      <c r="C33" s="1102">
        <v>4000000</v>
      </c>
      <c r="D33" s="1610">
        <v>1</v>
      </c>
      <c r="E33" s="1102">
        <v>1865000</v>
      </c>
      <c r="F33" s="1102"/>
      <c r="G33" s="1102"/>
      <c r="H33" s="1102">
        <v>1700000</v>
      </c>
      <c r="I33" s="1103">
        <f t="shared" ref="I33:I48" si="1">((E33+F33)-H33)+G33</f>
        <v>165000</v>
      </c>
      <c r="J33" s="1102">
        <v>195322</v>
      </c>
      <c r="K33" s="118"/>
    </row>
    <row r="34" spans="1:11" ht="12" customHeight="1" x14ac:dyDescent="0.2">
      <c r="A34" s="1104" t="s">
        <v>2096</v>
      </c>
      <c r="B34" s="658">
        <v>42163</v>
      </c>
      <c r="C34" s="1102">
        <v>1410000</v>
      </c>
      <c r="D34" s="1610">
        <v>4</v>
      </c>
      <c r="E34" s="1102">
        <v>1410000</v>
      </c>
      <c r="F34" s="1102"/>
      <c r="G34" s="1102"/>
      <c r="H34" s="1102"/>
      <c r="I34" s="1103">
        <f t="shared" si="1"/>
        <v>1410000</v>
      </c>
      <c r="J34" s="1102">
        <v>1410500</v>
      </c>
      <c r="K34" s="117"/>
    </row>
    <row r="35" spans="1:11" ht="12" customHeight="1" x14ac:dyDescent="0.2">
      <c r="A35" s="1104" t="s">
        <v>2095</v>
      </c>
      <c r="B35" s="658">
        <v>42375</v>
      </c>
      <c r="C35" s="1105">
        <v>4855000</v>
      </c>
      <c r="D35" s="1610">
        <v>1</v>
      </c>
      <c r="E35" s="1105"/>
      <c r="F35" s="1105">
        <v>4855000</v>
      </c>
      <c r="G35" s="1105"/>
      <c r="H35" s="1105"/>
      <c r="I35" s="1103">
        <f t="shared" si="1"/>
        <v>4855000</v>
      </c>
      <c r="J35" s="1105">
        <v>4855000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17265000</v>
      </c>
      <c r="D49" s="1609"/>
      <c r="E49" s="1103">
        <f t="shared" ref="E49:J49" si="2">SUM(E31:E48)</f>
        <v>8688873</v>
      </c>
      <c r="F49" s="1103">
        <f t="shared" si="2"/>
        <v>4855000</v>
      </c>
      <c r="G49" s="1103">
        <f t="shared" si="2"/>
        <v>0</v>
      </c>
      <c r="H49" s="1103">
        <f t="shared" si="2"/>
        <v>2181672</v>
      </c>
      <c r="I49" s="1103">
        <f t="shared" si="2"/>
        <v>11362201</v>
      </c>
      <c r="J49" s="1103">
        <f t="shared" si="2"/>
        <v>11369029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t="s">
        <v>2093</v>
      </c>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7" sqref="A17:H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1973</v>
      </c>
      <c r="B2" s="2314"/>
      <c r="C2" s="2314"/>
      <c r="D2" s="2314"/>
      <c r="E2" s="2315"/>
      <c r="F2" s="1889" t="s">
        <v>1077</v>
      </c>
      <c r="G2" s="1890" t="s">
        <v>101</v>
      </c>
      <c r="H2" s="1890" t="s">
        <v>479</v>
      </c>
      <c r="I2" s="1890" t="s">
        <v>1379</v>
      </c>
      <c r="J2" s="1890" t="s">
        <v>1022</v>
      </c>
      <c r="K2" s="1890" t="s">
        <v>145</v>
      </c>
    </row>
    <row r="3" spans="1:11" x14ac:dyDescent="0.2">
      <c r="A3" s="2316" t="s">
        <v>1947</v>
      </c>
      <c r="B3" s="2317"/>
      <c r="C3" s="2317"/>
      <c r="D3" s="2317"/>
      <c r="E3" s="2318"/>
      <c r="F3" s="256"/>
      <c r="G3" s="563"/>
      <c r="H3" s="563"/>
      <c r="I3" s="563"/>
      <c r="J3" s="1216"/>
      <c r="K3" s="1216"/>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v>51519</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8" t="s">
        <v>1909</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51519</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8" t="s">
        <v>1020</v>
      </c>
      <c r="G14" s="568"/>
      <c r="H14" s="563">
        <v>51519</v>
      </c>
      <c r="I14" s="569"/>
      <c r="J14" s="1184"/>
      <c r="K14" s="1216"/>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296" t="s">
        <v>490</v>
      </c>
      <c r="B19" s="2307"/>
      <c r="C19" s="2307"/>
      <c r="D19" s="2307"/>
      <c r="E19" s="2297"/>
      <c r="F19" s="258" t="s">
        <v>1108</v>
      </c>
      <c r="G19" s="568"/>
      <c r="H19" s="568"/>
      <c r="I19" s="568"/>
      <c r="J19" s="1216"/>
      <c r="K19" s="1202"/>
    </row>
    <row r="20" spans="1:11" ht="12.75" customHeight="1" x14ac:dyDescent="0.2">
      <c r="A20" s="2308" t="s">
        <v>1908</v>
      </c>
      <c r="B20" s="2309"/>
      <c r="C20" s="2309"/>
      <c r="D20" s="2309"/>
      <c r="E20" s="231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1910</v>
      </c>
      <c r="B22" s="2299"/>
      <c r="C22" s="2299"/>
      <c r="D22" s="2299"/>
      <c r="E22" s="230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51519</v>
      </c>
      <c r="I23" s="564">
        <f>SUM(I14:I16,I21,I22)</f>
        <v>0</v>
      </c>
      <c r="J23" s="564">
        <f>SUM(J14:J16,J21,J22)</f>
        <v>0</v>
      </c>
      <c r="K23" s="564">
        <f>SUM(K14:K16,K21,K22)</f>
        <v>0</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1907</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1974</v>
      </c>
      <c r="B2" s="635" t="s">
        <v>444</v>
      </c>
      <c r="C2" s="1565" t="s">
        <v>2072</v>
      </c>
      <c r="D2" s="1565" t="s">
        <v>1978</v>
      </c>
      <c r="E2" s="1565" t="s">
        <v>1975</v>
      </c>
      <c r="F2" s="1565" t="s">
        <v>2073</v>
      </c>
      <c r="G2" s="64" t="s">
        <v>709</v>
      </c>
      <c r="H2" s="1565" t="s">
        <v>2074</v>
      </c>
      <c r="I2" s="1565" t="s">
        <v>1976</v>
      </c>
      <c r="J2" s="1565" t="s">
        <v>1977</v>
      </c>
      <c r="K2" s="1565" t="s">
        <v>2075</v>
      </c>
      <c r="L2" s="1565" t="s">
        <v>2076</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1150441</v>
      </c>
      <c r="D5" s="642"/>
      <c r="E5" s="642"/>
      <c r="F5" s="1067">
        <f>(C5+D5)-E5</f>
        <v>1150441</v>
      </c>
      <c r="G5" s="638"/>
      <c r="H5" s="644"/>
      <c r="I5" s="644"/>
      <c r="J5" s="644"/>
      <c r="K5" s="649"/>
      <c r="L5" s="1066">
        <f>F5-K5</f>
        <v>1150441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41002523</v>
      </c>
      <c r="D8" s="643">
        <v>1264705</v>
      </c>
      <c r="E8" s="643"/>
      <c r="F8" s="1067">
        <f>(C8+D8)-E8</f>
        <v>42267228</v>
      </c>
      <c r="G8" s="639">
        <v>50</v>
      </c>
      <c r="H8" s="575">
        <v>9339422</v>
      </c>
      <c r="I8" s="575">
        <v>836150</v>
      </c>
      <c r="J8" s="575"/>
      <c r="K8" s="1066">
        <f>(H8+I8)-J8</f>
        <v>10175572</v>
      </c>
      <c r="L8" s="1066">
        <f>F8-K8</f>
        <v>32091656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526629</v>
      </c>
      <c r="D10" s="1068">
        <v>6100</v>
      </c>
      <c r="E10" s="1068"/>
      <c r="F10" s="1069">
        <f>(C10+D10)-E10</f>
        <v>532729</v>
      </c>
      <c r="G10" s="639">
        <v>20</v>
      </c>
      <c r="H10" s="1070">
        <v>285142</v>
      </c>
      <c r="I10" s="1070">
        <v>22735</v>
      </c>
      <c r="J10" s="1070"/>
      <c r="K10" s="1066">
        <f>(H10+I10)-J10</f>
        <v>307877</v>
      </c>
      <c r="L10" s="1066">
        <f>F10-K10</f>
        <v>224852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2274062</v>
      </c>
      <c r="D12" s="643">
        <v>281911</v>
      </c>
      <c r="E12" s="643">
        <v>154833</v>
      </c>
      <c r="F12" s="1067">
        <f>(C12+D12)-E12</f>
        <v>2401140</v>
      </c>
      <c r="G12" s="639">
        <v>10</v>
      </c>
      <c r="H12" s="575">
        <v>1035599</v>
      </c>
      <c r="I12" s="575">
        <v>240114</v>
      </c>
      <c r="J12" s="575">
        <v>154833</v>
      </c>
      <c r="K12" s="1066">
        <f>(H12+I12)-J12</f>
        <v>1120880</v>
      </c>
      <c r="L12" s="1066">
        <f>F12-K12</f>
        <v>1280260</v>
      </c>
    </row>
    <row r="13" spans="1:14" ht="14.25" thickTop="1" thickBot="1" x14ac:dyDescent="0.25">
      <c r="A13" s="654" t="s">
        <v>1336</v>
      </c>
      <c r="B13" s="286">
        <v>252</v>
      </c>
      <c r="C13" s="643">
        <v>2534039</v>
      </c>
      <c r="D13" s="643"/>
      <c r="E13" s="643">
        <v>445631</v>
      </c>
      <c r="F13" s="1067">
        <f>(C13+D13)-E13</f>
        <v>2088408</v>
      </c>
      <c r="G13" s="639">
        <v>5</v>
      </c>
      <c r="H13" s="575">
        <v>2248035</v>
      </c>
      <c r="I13" s="575">
        <v>164557</v>
      </c>
      <c r="J13" s="575">
        <v>445631</v>
      </c>
      <c r="K13" s="1066">
        <f>(H13+I13)-J13</f>
        <v>1966961</v>
      </c>
      <c r="L13" s="1066">
        <f>F13-K13</f>
        <v>121447</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47487694</v>
      </c>
      <c r="D16" s="645">
        <f>SUM(D3,D5:D6,D8:D10,D12:D15)</f>
        <v>1552716</v>
      </c>
      <c r="E16" s="645">
        <f>SUM(E3,E5:E6,E8:E10,E12:E15)</f>
        <v>600464</v>
      </c>
      <c r="F16" s="645">
        <f>SUM(F3,F5:F6,F8:F10,F12:F15)</f>
        <v>48439946</v>
      </c>
      <c r="G16" s="639"/>
      <c r="H16" s="645">
        <f>SUM(H3,H6,H8:H10,H12:H14,)</f>
        <v>12908198</v>
      </c>
      <c r="I16" s="645">
        <f>SUM(I3,I6,I8:I10,I12:I14,)</f>
        <v>1263556</v>
      </c>
      <c r="J16" s="645">
        <f>SUM(J3,J6,J8:J10,J12:J14,)</f>
        <v>600464</v>
      </c>
      <c r="K16" s="1067">
        <f>(H16+I16)-J16</f>
        <v>13571290</v>
      </c>
      <c r="L16" s="1067">
        <f>F16-K16</f>
        <v>34868656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1263556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A17" sqref="A17:H17"/>
      <selection pane="bottomLeft" activeCell="A17" sqref="A17:H1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1979</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17241414</v>
      </c>
      <c r="G8" s="358"/>
    </row>
    <row r="9" spans="1:7" ht="12" customHeight="1" x14ac:dyDescent="0.2">
      <c r="A9" s="360" t="s">
        <v>539</v>
      </c>
      <c r="B9" s="944" t="s">
        <v>1873</v>
      </c>
      <c r="C9" s="359"/>
      <c r="D9" s="360" t="s">
        <v>591</v>
      </c>
      <c r="E9" s="579"/>
      <c r="F9" s="946">
        <f>'Expenditures 15-22'!K150</f>
        <v>1482417</v>
      </c>
      <c r="G9" s="947"/>
    </row>
    <row r="10" spans="1:7" ht="12" customHeight="1" x14ac:dyDescent="0.2">
      <c r="A10" s="360" t="s">
        <v>589</v>
      </c>
      <c r="B10" s="944" t="s">
        <v>1874</v>
      </c>
      <c r="C10" s="359"/>
      <c r="D10" s="360" t="s">
        <v>591</v>
      </c>
      <c r="E10" s="579"/>
      <c r="F10" s="946">
        <f>'Expenditures 15-22'!K168</f>
        <v>2415018</v>
      </c>
      <c r="G10" s="947"/>
    </row>
    <row r="11" spans="1:7" ht="12" customHeight="1" x14ac:dyDescent="0.2">
      <c r="A11" s="360" t="s">
        <v>540</v>
      </c>
      <c r="B11" s="944" t="s">
        <v>1875</v>
      </c>
      <c r="C11" s="359"/>
      <c r="D11" s="360" t="s">
        <v>591</v>
      </c>
      <c r="E11" s="579"/>
      <c r="F11" s="946">
        <f>'Expenditures 15-22'!K204</f>
        <v>1256700</v>
      </c>
      <c r="G11" s="947"/>
    </row>
    <row r="12" spans="1:7" ht="12" customHeight="1" x14ac:dyDescent="0.2">
      <c r="A12" s="360" t="s">
        <v>541</v>
      </c>
      <c r="B12" s="944" t="s">
        <v>1876</v>
      </c>
      <c r="C12" s="359"/>
      <c r="D12" s="360" t="s">
        <v>591</v>
      </c>
      <c r="E12" s="579"/>
      <c r="F12" s="946">
        <f>'Expenditures 15-22'!K288</f>
        <v>926870</v>
      </c>
      <c r="G12" s="947"/>
    </row>
    <row r="13" spans="1:7" ht="12" customHeight="1" x14ac:dyDescent="0.2">
      <c r="A13" s="360" t="s">
        <v>113</v>
      </c>
      <c r="B13" s="944" t="s">
        <v>1877</v>
      </c>
      <c r="C13" s="359"/>
      <c r="D13" s="360" t="s">
        <v>591</v>
      </c>
      <c r="E13" s="579"/>
      <c r="F13" s="946">
        <f>'Expenditures 15-22'!K331</f>
        <v>396381</v>
      </c>
      <c r="G13" s="948"/>
    </row>
    <row r="14" spans="1:7" ht="12" customHeight="1" thickBot="1" x14ac:dyDescent="0.25">
      <c r="A14" s="949"/>
      <c r="B14" s="580"/>
      <c r="C14" s="581"/>
      <c r="D14" s="1004" t="s">
        <v>591</v>
      </c>
      <c r="E14" s="592" t="s">
        <v>1134</v>
      </c>
      <c r="F14" s="950">
        <f>SUM(F8:F13)</f>
        <v>23718800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827389</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617277</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434977</v>
      </c>
      <c r="G53" s="358"/>
    </row>
    <row r="54" spans="1:7" ht="12" customHeight="1" x14ac:dyDescent="0.2">
      <c r="A54" s="360" t="s">
        <v>538</v>
      </c>
      <c r="B54" s="360" t="s">
        <v>1885</v>
      </c>
      <c r="C54" s="965" t="s">
        <v>1160</v>
      </c>
      <c r="D54" s="961" t="s">
        <v>1302</v>
      </c>
      <c r="E54" s="579"/>
      <c r="F54" s="1108">
        <f>'Expenditures 15-22'!G114</f>
        <v>221176</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113643</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2075094</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106579</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24666</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4420801</v>
      </c>
      <c r="G75" s="358"/>
    </row>
    <row r="76" spans="1:8" s="971" customFormat="1" ht="12" customHeight="1" thickTop="1" thickBot="1" x14ac:dyDescent="0.25">
      <c r="A76" s="585"/>
      <c r="B76" s="583"/>
      <c r="C76" s="584"/>
      <c r="D76" s="970" t="s">
        <v>1859</v>
      </c>
      <c r="E76" s="595"/>
      <c r="F76" s="1114">
        <f>(F14-F75)</f>
        <v>19297999</v>
      </c>
      <c r="G76" s="360"/>
    </row>
    <row r="77" spans="1:8" s="971" customFormat="1" ht="12" customHeight="1" thickTop="1" x14ac:dyDescent="0.2">
      <c r="A77" s="586"/>
      <c r="B77" s="583"/>
      <c r="C77" s="584"/>
      <c r="D77" s="970" t="s">
        <v>1949</v>
      </c>
      <c r="E77" s="595"/>
      <c r="F77" s="1625">
        <v>1886.38</v>
      </c>
      <c r="G77" s="361"/>
      <c r="H77" s="360"/>
    </row>
    <row r="78" spans="1:8" s="971" customFormat="1" ht="12" customHeight="1" thickBot="1" x14ac:dyDescent="0.25">
      <c r="A78" s="587"/>
      <c r="B78" s="583"/>
      <c r="C78" s="584"/>
      <c r="D78" s="970" t="s">
        <v>1928</v>
      </c>
      <c r="E78" s="595" t="s">
        <v>1134</v>
      </c>
      <c r="F78" s="1115">
        <f>IF(F77&gt;0,F76/F77," Complete Line 77")</f>
        <v>10230.175786426913</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214957</v>
      </c>
      <c r="G93" s="979"/>
    </row>
    <row r="94" spans="1:7" ht="12" customHeight="1" x14ac:dyDescent="0.2">
      <c r="A94" s="980" t="s">
        <v>147</v>
      </c>
      <c r="B94" s="980" t="s">
        <v>183</v>
      </c>
      <c r="C94" s="977">
        <v>1700</v>
      </c>
      <c r="D94" s="986" t="str">
        <f>'Revenues 9-14'!A82</f>
        <v>Total District/School Activity Income</v>
      </c>
      <c r="E94" s="386"/>
      <c r="F94" s="1073">
        <f>SUM('Revenues 9-14'!C82,'Revenues 9-14'!D82)</f>
        <v>129350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1334</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162287</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1022663</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3958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297330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1187</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40800</v>
      </c>
      <c r="G127" s="69"/>
    </row>
    <row r="128" spans="1:7" ht="12" customHeight="1" x14ac:dyDescent="0.2">
      <c r="A128" s="383" t="s">
        <v>769</v>
      </c>
      <c r="B128" s="383" t="s">
        <v>901</v>
      </c>
      <c r="C128" s="995" t="s">
        <v>1160</v>
      </c>
      <c r="D128" s="994" t="str">
        <f>'Revenues 9-14'!A201</f>
        <v>Total Food Service</v>
      </c>
      <c r="E128" s="386"/>
      <c r="F128" s="1073">
        <f>SUM('Revenues 9-14'!C201,'Revenues 9-14'!G201)</f>
        <v>511983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590150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111220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64441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68117</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99041</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3318818</v>
      </c>
    </row>
    <row r="176" spans="1:7" ht="12" customHeight="1" x14ac:dyDescent="0.2">
      <c r="A176" s="588"/>
      <c r="B176" s="589"/>
      <c r="C176" s="590"/>
      <c r="D176" s="1002" t="s">
        <v>1925</v>
      </c>
      <c r="E176" s="1056"/>
      <c r="F176" s="1118">
        <f>'PCTC-OEPP 28-29'!F76-F175</f>
        <v>15979181</v>
      </c>
    </row>
    <row r="177" spans="1:7" ht="12" customHeight="1" x14ac:dyDescent="0.2">
      <c r="A177" s="588"/>
      <c r="B177" s="589"/>
      <c r="C177" s="590"/>
      <c r="D177" s="1002" t="s">
        <v>798</v>
      </c>
      <c r="E177" s="1056"/>
      <c r="F177" s="1118">
        <f>'Cap Outlay Deprec 27'!I18</f>
        <v>1263556</v>
      </c>
    </row>
    <row r="178" spans="1:7" ht="12" customHeight="1" x14ac:dyDescent="0.2">
      <c r="A178" s="588"/>
      <c r="B178" s="589"/>
      <c r="C178" s="590"/>
      <c r="D178" s="1002" t="s">
        <v>1927</v>
      </c>
      <c r="E178" s="1056"/>
      <c r="F178" s="1118">
        <f>F176+F177</f>
        <v>17242737</v>
      </c>
    </row>
    <row r="179" spans="1:7" ht="12" customHeight="1" x14ac:dyDescent="0.2">
      <c r="A179" s="588"/>
      <c r="B179" s="591"/>
      <c r="C179" s="590"/>
      <c r="D179" s="1002" t="s">
        <v>1980</v>
      </c>
      <c r="E179" s="1056"/>
      <c r="F179" s="1119">
        <f>'PCTC-OEPP 28-29'!F77</f>
        <v>1886.38</v>
      </c>
      <c r="G179" s="69"/>
    </row>
    <row r="180" spans="1:7" ht="12" customHeight="1" thickBot="1" x14ac:dyDescent="0.25">
      <c r="A180" s="588"/>
      <c r="B180" s="591"/>
      <c r="C180" s="590"/>
      <c r="D180" s="1002" t="s">
        <v>2077</v>
      </c>
      <c r="E180" s="1056" t="s">
        <v>2078</v>
      </c>
      <c r="F180" s="1120">
        <f>F178/F179</f>
        <v>9140.6487558180215</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7" sqref="A17:H1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284670</v>
      </c>
      <c r="F10" s="865"/>
      <c r="G10" s="1121"/>
      <c r="H10" s="216"/>
      <c r="I10" s="216"/>
    </row>
    <row r="11" spans="1:9" s="2" customFormat="1" ht="22.5" customHeight="1" x14ac:dyDescent="0.2">
      <c r="A11" s="2345" t="s">
        <v>2067</v>
      </c>
      <c r="B11" s="2346"/>
      <c r="C11" s="2346"/>
      <c r="D11" s="2264"/>
      <c r="E11" s="863">
        <v>73763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11999474</v>
      </c>
      <c r="F19" s="771"/>
      <c r="G19" s="773">
        <f>'Expenditures 15-22'!K33-SUM('Expenditures 15-22'!G33,'Expenditures 15-22'!I33)+'Expenditures 15-22'!D223</f>
        <v>11999474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1604662</v>
      </c>
      <c r="F21" s="771"/>
      <c r="G21" s="773">
        <f>'Expenditures 15-22'!K42-SUM('Expenditures 15-22'!G42,'Expenditures 15-22'!I42)+'Expenditures 15-22'!K120-SUM('Expenditures 15-22'!G120,'Expenditures 15-22'!I120)+'Expenditures 15-22'!K174-SUM('Expenditures 15-22'!G174,'Expenditures 15-22'!I174)+'Expenditures 15-22'!D232</f>
        <v>1604662</v>
      </c>
      <c r="H21" s="287"/>
      <c r="I21" s="216"/>
    </row>
    <row r="22" spans="1:9" s="2" customFormat="1" ht="12" customHeight="1" x14ac:dyDescent="0.2">
      <c r="A22" s="770" t="s">
        <v>663</v>
      </c>
      <c r="B22" s="766"/>
      <c r="C22" s="765">
        <v>2200</v>
      </c>
      <c r="D22" s="771"/>
      <c r="E22" s="772">
        <f>'Expenditures 15-22'!K47-SUM('Expenditures 15-22'!G47,'Expenditures 15-22'!I47)+'Expenditures 15-22'!D237</f>
        <v>832659</v>
      </c>
      <c r="F22" s="771"/>
      <c r="G22" s="773">
        <f>'Expenditures 15-22'!K47-SUM('Expenditures 15-22'!G47,'Expenditures 15-22'!I47)+'Expenditures 15-22'!D237</f>
        <v>832659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982488</v>
      </c>
      <c r="F23" s="771"/>
      <c r="G23" s="772">
        <f>'Expenditures 15-22'!K53-SUM('Expenditures 15-22'!G53,'Expenditures 15-22'!I53)+'Expenditures 15-22'!D251+'Expenditures 15-22'!K323-SUM('Expenditures 15-22'!G323,'Expenditures 15-22'!I323)</f>
        <v>982488</v>
      </c>
      <c r="H23" s="287"/>
      <c r="I23" s="216"/>
    </row>
    <row r="24" spans="1:9" s="2" customFormat="1" ht="12" customHeight="1" x14ac:dyDescent="0.2">
      <c r="A24" s="770" t="s">
        <v>665</v>
      </c>
      <c r="B24" s="766"/>
      <c r="C24" s="765">
        <v>2400</v>
      </c>
      <c r="D24" s="771"/>
      <c r="E24" s="772">
        <f>'Expenditures 15-22'!K57-SUM('Expenditures 15-22'!G57,'Expenditures 15-22'!I57)+'Expenditures 15-22'!D255</f>
        <v>1026590</v>
      </c>
      <c r="F24" s="771"/>
      <c r="G24" s="773">
        <f>'Expenditures 15-22'!K57-SUM('Expenditures 15-22'!G57,'Expenditures 15-22'!I57)+'Expenditures 15-22'!D255</f>
        <v>1026590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175418</v>
      </c>
      <c r="E27" s="772">
        <f>E8</f>
        <v>0</v>
      </c>
      <c r="F27" s="772">
        <f>'Expenditures 15-22'!K60-SUM('Expenditures 15-22'!G60,'Expenditures 15-22'!I60)+'Expenditures 15-22'!D258-E8</f>
        <v>175418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1820111</v>
      </c>
      <c r="F28" s="775">
        <f>'Expenditures 15-22'!K61-SUM('Expenditures 15-22'!G61,'Expenditures 15-22'!I61)+'Expenditures 15-22'!K124-SUM('Expenditures 15-22'!G124,'Expenditures 15-22'!I124)+'Expenditures 15-22'!D260-E9</f>
        <v>1820111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1315624</v>
      </c>
      <c r="F29" s="771"/>
      <c r="G29" s="773">
        <f>'Expenditures 15-22'!K62-SUM('Expenditures 15-22'!G62,'Expenditures 15-22'!I62)+'Expenditures 15-22'!K125-SUM('Expenditures 15-22'!G125,'Expenditures 15-22'!I125)+'Expenditures 15-22'!K176-SUM('Expenditures 15-22'!G176,'Expenditures 15-22'!I176)+'Expenditures 15-22'!D261</f>
        <v>1315624</v>
      </c>
      <c r="H29" s="395"/>
    </row>
    <row r="30" spans="1:9" ht="12" customHeight="1" x14ac:dyDescent="0.2">
      <c r="A30" s="770" t="s">
        <v>107</v>
      </c>
      <c r="B30" s="768"/>
      <c r="C30" s="765">
        <v>2560</v>
      </c>
      <c r="D30" s="771"/>
      <c r="E30" s="772">
        <f>'Expenditures 15-22'!K63-SUM('Expenditures 15-22'!G63,'Expenditures 15-22'!I63)+'Expenditures 15-22'!D262-E10</f>
        <v>327569</v>
      </c>
      <c r="F30" s="771"/>
      <c r="G30" s="772">
        <f>'Expenditures 15-22'!K63-SUM('Expenditures 15-22'!G63,'Expenditures 15-22'!I63)+'Expenditures 15-22'!D262-E10</f>
        <v>327569</v>
      </c>
    </row>
    <row r="31" spans="1:9" ht="12" customHeight="1" x14ac:dyDescent="0.2">
      <c r="A31" s="770" t="s">
        <v>108</v>
      </c>
      <c r="B31" s="768"/>
      <c r="C31" s="765">
        <v>2570</v>
      </c>
      <c r="D31" s="772">
        <f>'Expenditures 15-22'!K64-SUM('Expenditures 15-22'!G64,'Expenditures 15-22'!I64)+'Expenditures 15-22'!D263-E12</f>
        <v>11139</v>
      </c>
      <c r="E31" s="772">
        <f>E12</f>
        <v>0</v>
      </c>
      <c r="F31" s="772">
        <f>'Expenditures 15-22'!K64-SUM('Expenditures 15-22'!G64,'Expenditures 15-22'!I64)+'Expenditures 15-22'!D263-E12</f>
        <v>11139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23875</v>
      </c>
      <c r="F34" s="771"/>
      <c r="G34" s="772">
        <f>'Expenditures 15-22'!K68-SUM('Expenditures 15-22'!G68,'Expenditures 15-22'!I68)+'Expenditures 15-22'!D267</f>
        <v>23875</v>
      </c>
    </row>
    <row r="35" spans="1:7" ht="12" customHeight="1" x14ac:dyDescent="0.2">
      <c r="A35" s="770" t="s">
        <v>1251</v>
      </c>
      <c r="B35" s="768"/>
      <c r="C35" s="765">
        <v>2630</v>
      </c>
      <c r="D35" s="771"/>
      <c r="E35" s="772">
        <f>'Expenditures 15-22'!K69-SUM('Expenditures 15-22'!G69,'Expenditures 15-22'!I69)+'Expenditures 15-22'!D268</f>
        <v>6293</v>
      </c>
      <c r="F35" s="771"/>
      <c r="G35" s="772">
        <f>'Expenditures 15-22'!K69-SUM('Expenditures 15-22'!G69,'Expenditures 15-22'!I69)+'Expenditures 15-22'!D268</f>
        <v>6293</v>
      </c>
    </row>
    <row r="36" spans="1:7" ht="12" customHeight="1" x14ac:dyDescent="0.2">
      <c r="A36" s="770" t="s">
        <v>472</v>
      </c>
      <c r="B36" s="768"/>
      <c r="C36" s="765">
        <v>2640</v>
      </c>
      <c r="D36" s="772">
        <f>'Expenditures 15-22'!K70-SUM('Expenditures 15-22'!G70,'Expenditures 15-22'!I70)+'Expenditures 15-22'!D269-E13</f>
        <v>5256</v>
      </c>
      <c r="E36" s="772">
        <f>E13</f>
        <v>0</v>
      </c>
      <c r="F36" s="772">
        <f>'Expenditures 15-22'!K70-SUM('Expenditures 15-22'!G70,'Expenditures 15-22'!I70)+'Expenditures 15-22'!D269-E13</f>
        <v>5256</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191813</v>
      </c>
      <c r="E40" s="775">
        <f>SUM(E19:E39)</f>
        <v>19939345</v>
      </c>
      <c r="F40" s="775">
        <f>SUM(F19:F39)</f>
        <v>2011924</v>
      </c>
      <c r="G40" s="775">
        <f>SUM(G19:G39)</f>
        <v>18119234</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191813</v>
      </c>
      <c r="F42" s="780" t="s">
        <v>564</v>
      </c>
      <c r="G42" s="776">
        <f>F40</f>
        <v>2011924</v>
      </c>
    </row>
    <row r="43" spans="1:7" ht="12" customHeight="1" x14ac:dyDescent="0.2">
      <c r="A43" s="287"/>
      <c r="B43" s="216"/>
      <c r="C43" s="288"/>
      <c r="D43" s="780" t="s">
        <v>563</v>
      </c>
      <c r="E43" s="776">
        <f>E40</f>
        <v>19939345</v>
      </c>
      <c r="F43" s="780" t="s">
        <v>563</v>
      </c>
      <c r="G43" s="776">
        <f>G40</f>
        <v>18119234</v>
      </c>
    </row>
    <row r="44" spans="1:7" ht="12" customHeight="1" x14ac:dyDescent="0.2">
      <c r="A44" s="287"/>
      <c r="B44" s="216"/>
      <c r="C44" s="216"/>
      <c r="D44" s="790" t="s">
        <v>1187</v>
      </c>
      <c r="E44" s="791">
        <f>(E42/E43)</f>
        <v>9.6198245228215871E-3</v>
      </c>
      <c r="F44" s="790" t="s">
        <v>1187</v>
      </c>
      <c r="G44" s="791">
        <f>(G42/G43)</f>
        <v>0.11103802732499619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7" sqref="A17:H17"/>
      <selection pane="bottomLeft" activeCell="A17" sqref="A17:H1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1950</v>
      </c>
      <c r="B3" s="1992"/>
      <c r="C3" s="1992"/>
      <c r="D3" s="1992"/>
      <c r="E3" s="1993"/>
    </row>
    <row r="4" spans="1:7" ht="3.75" customHeight="1" x14ac:dyDescent="0.2">
      <c r="A4" s="1992"/>
      <c r="B4" s="1992"/>
      <c r="C4" s="1992"/>
      <c r="D4" s="1992"/>
      <c r="E4" s="1993"/>
    </row>
    <row r="5" spans="1:7" ht="15" x14ac:dyDescent="0.25">
      <c r="A5" s="2350" t="s">
        <v>2080</v>
      </c>
      <c r="B5" s="2351"/>
      <c r="C5" s="2351"/>
      <c r="D5" s="2351"/>
      <c r="E5" s="2351"/>
    </row>
    <row r="6" spans="1:7" ht="12" customHeight="1" x14ac:dyDescent="0.25">
      <c r="A6" s="1995"/>
      <c r="B6" s="2352">
        <f>[1]COVER!A17</f>
        <v>0</v>
      </c>
      <c r="C6" s="2352"/>
      <c r="D6" s="2352"/>
      <c r="E6" s="1996"/>
    </row>
    <row r="7" spans="1:7" ht="11.25" customHeight="1" x14ac:dyDescent="0.25">
      <c r="A7" s="1995"/>
      <c r="B7" s="2353">
        <f>[1]COVER!A13</f>
        <v>0</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2066</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2091</v>
      </c>
      <c r="C16" s="2007" t="s">
        <v>2091</v>
      </c>
      <c r="D16" s="2010" t="s">
        <v>2091</v>
      </c>
      <c r="E16" s="2009" t="s">
        <v>2099</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2051</v>
      </c>
      <c r="B19" s="2007"/>
      <c r="C19" s="2007"/>
      <c r="D19" s="2010"/>
      <c r="E19" s="2009"/>
    </row>
    <row r="20" spans="1:11" ht="12" customHeight="1" x14ac:dyDescent="0.2">
      <c r="A20" s="2006" t="s">
        <v>2052</v>
      </c>
      <c r="B20" s="2007"/>
      <c r="C20" s="2007"/>
      <c r="D20" s="2010"/>
      <c r="E20" s="2009"/>
    </row>
    <row r="21" spans="1:11" ht="12" customHeight="1" x14ac:dyDescent="0.2">
      <c r="A21" s="2006" t="s">
        <v>2053</v>
      </c>
      <c r="B21" s="2007"/>
      <c r="C21" s="2007"/>
      <c r="D21" s="2010"/>
      <c r="E21" s="2009"/>
    </row>
    <row r="22" spans="1:11" ht="12" customHeight="1" x14ac:dyDescent="0.2">
      <c r="A22" s="2006" t="s">
        <v>2054</v>
      </c>
      <c r="B22" s="2007"/>
      <c r="C22" s="2007"/>
      <c r="D22" s="2010"/>
      <c r="E22" s="2009"/>
    </row>
    <row r="23" spans="1:11" ht="12" customHeight="1" x14ac:dyDescent="0.2">
      <c r="A23" s="2006" t="s">
        <v>2055</v>
      </c>
      <c r="B23" s="2007"/>
      <c r="C23" s="2007"/>
      <c r="D23" s="2010"/>
      <c r="E23" s="2009"/>
    </row>
    <row r="24" spans="1:11" ht="12" customHeight="1" x14ac:dyDescent="0.2">
      <c r="A24" s="2006" t="s">
        <v>2056</v>
      </c>
      <c r="B24" s="2007"/>
      <c r="C24" s="2007"/>
      <c r="D24" s="2010"/>
      <c r="E24" s="2009"/>
    </row>
    <row r="25" spans="1:11" ht="12" customHeight="1" x14ac:dyDescent="0.2">
      <c r="A25" s="2006" t="s">
        <v>2057</v>
      </c>
      <c r="B25" s="2007"/>
      <c r="C25" s="2007"/>
      <c r="D25" s="2010"/>
      <c r="E25" s="2009"/>
    </row>
    <row r="26" spans="1:11" ht="12" customHeight="1" x14ac:dyDescent="0.2">
      <c r="A26" s="2006" t="s">
        <v>2058</v>
      </c>
      <c r="B26" s="2007" t="s">
        <v>2091</v>
      </c>
      <c r="C26" s="2007" t="s">
        <v>2091</v>
      </c>
      <c r="D26" s="2010" t="s">
        <v>2091</v>
      </c>
      <c r="E26" s="2009" t="s">
        <v>2100</v>
      </c>
    </row>
    <row r="27" spans="1:11" x14ac:dyDescent="0.2">
      <c r="A27" s="2006" t="s">
        <v>2059</v>
      </c>
      <c r="B27" s="2007"/>
      <c r="C27" s="2007"/>
      <c r="D27" s="2010"/>
      <c r="E27" s="2009"/>
    </row>
    <row r="28" spans="1:11" ht="12" customHeight="1" x14ac:dyDescent="0.2">
      <c r="A28" s="2006" t="s">
        <v>2060</v>
      </c>
      <c r="B28" s="2007"/>
      <c r="C28" s="2007"/>
      <c r="D28" s="2010"/>
      <c r="E28" s="2009"/>
    </row>
    <row r="29" spans="1:11" ht="12" customHeight="1" x14ac:dyDescent="0.2">
      <c r="A29" s="2006" t="s">
        <v>2061</v>
      </c>
      <c r="B29" s="2007"/>
      <c r="C29" s="2007"/>
      <c r="D29" s="2010"/>
      <c r="E29" s="2009"/>
    </row>
    <row r="30" spans="1:11" ht="12" customHeight="1" x14ac:dyDescent="0.2">
      <c r="A30" s="2006" t="s">
        <v>2062</v>
      </c>
      <c r="B30" s="2007"/>
      <c r="C30" s="2007"/>
      <c r="D30" s="2010"/>
      <c r="E30" s="2009"/>
    </row>
    <row r="31" spans="1:11" ht="12" customHeight="1" x14ac:dyDescent="0.2">
      <c r="A31" s="2006" t="s">
        <v>2063</v>
      </c>
      <c r="B31" s="2007"/>
      <c r="C31" s="2007"/>
      <c r="D31" s="2010"/>
      <c r="E31" s="2009"/>
      <c r="K31" s="2020"/>
    </row>
    <row r="32" spans="1:11" ht="12" customHeight="1" x14ac:dyDescent="0.2">
      <c r="A32" s="2006" t="s">
        <v>2064</v>
      </c>
      <c r="B32" s="2007"/>
      <c r="C32" s="2007"/>
      <c r="D32" s="2010"/>
      <c r="E32" s="2009"/>
    </row>
    <row r="33" spans="1:5" ht="12" customHeight="1" x14ac:dyDescent="0.2">
      <c r="A33" s="2006" t="s">
        <v>2065</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Ottawa ESD 141</v>
      </c>
      <c r="J6" s="2373"/>
    </row>
    <row r="7" spans="1:10" x14ac:dyDescent="0.2">
      <c r="A7" s="2374" t="s">
        <v>1037</v>
      </c>
      <c r="B7" s="2375"/>
      <c r="C7" s="2375"/>
      <c r="D7" s="2375"/>
      <c r="E7" s="2376"/>
      <c r="F7" s="1664"/>
      <c r="G7" s="1653"/>
      <c r="H7" s="1663" t="s">
        <v>438</v>
      </c>
      <c r="I7" s="2377">
        <f>COVER!A13</f>
        <v>35050141002</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274150</v>
      </c>
      <c r="F12" s="1692"/>
      <c r="G12" s="1691">
        <f t="shared" ref="G12:G18" si="0">SUM(E12:F12)</f>
        <v>274150</v>
      </c>
      <c r="H12" s="1693">
        <v>293277</v>
      </c>
      <c r="I12" s="1692"/>
      <c r="J12" s="1691">
        <f t="shared" ref="J12:J18" si="1">SUM(H12:I12)</f>
        <v>293277</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11139</v>
      </c>
      <c r="F16" s="1692"/>
      <c r="G16" s="1691">
        <f t="shared" si="0"/>
        <v>11139</v>
      </c>
      <c r="H16" s="1693">
        <v>14500</v>
      </c>
      <c r="I16" s="1692"/>
      <c r="J16" s="1691">
        <f t="shared" si="1"/>
        <v>14500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285289</v>
      </c>
      <c r="F19" s="1699">
        <f t="shared" si="2"/>
        <v>0</v>
      </c>
      <c r="G19" s="1699">
        <f t="shared" si="2"/>
        <v>285289</v>
      </c>
      <c r="H19" s="1699">
        <f t="shared" si="2"/>
        <v>307777</v>
      </c>
      <c r="I19" s="1699">
        <f t="shared" si="2"/>
        <v>0</v>
      </c>
      <c r="J19" s="1699">
        <f t="shared" si="2"/>
        <v>307777</v>
      </c>
    </row>
    <row r="20" spans="1:10" ht="25.5" customHeight="1" thickTop="1" x14ac:dyDescent="0.2">
      <c r="A20" s="1687">
        <v>9</v>
      </c>
      <c r="B20" s="2384" t="s">
        <v>1955</v>
      </c>
      <c r="C20" s="2382"/>
      <c r="D20" s="2383"/>
      <c r="E20" s="1700"/>
      <c r="F20" s="1700"/>
      <c r="G20" s="1700"/>
      <c r="H20" s="1700"/>
      <c r="I20" s="1700"/>
      <c r="J20" s="1701">
        <f>IF(AND(G19&gt;0,J19&gt;0),(((J19-G19)/G19)),"Enter Budget Data")</f>
        <v>7.8825331505946603E-2</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1999</v>
      </c>
      <c r="G27" s="2385"/>
    </row>
    <row r="28" spans="1:10" ht="28.5" customHeight="1" x14ac:dyDescent="0.2">
      <c r="B28" s="1702"/>
      <c r="C28" s="2387"/>
      <c r="D28" s="2387"/>
      <c r="E28" s="1973"/>
      <c r="F28" s="2387"/>
      <c r="G28" s="2387"/>
    </row>
    <row r="29" spans="1:10" x14ac:dyDescent="0.2">
      <c r="B29" s="1702"/>
      <c r="C29" s="1967" t="s">
        <v>2001</v>
      </c>
      <c r="E29" s="1972"/>
      <c r="F29" s="2386" t="s">
        <v>2000</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2002</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65"/>
  <sheetViews>
    <sheetView showGridLines="0" zoomScale="110" zoomScaleNormal="110" workbookViewId="0">
      <selection activeCell="L34" sqref="L3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2160</v>
      </c>
    </row>
    <row r="6" spans="1:2" x14ac:dyDescent="0.2">
      <c r="A6" s="388">
        <v>2</v>
      </c>
      <c r="B6" t="s">
        <v>2161</v>
      </c>
    </row>
    <row r="7" spans="1:2" x14ac:dyDescent="0.2">
      <c r="A7" s="388">
        <v>3</v>
      </c>
      <c r="B7" t="s">
        <v>2162</v>
      </c>
    </row>
    <row r="8" spans="1:2" x14ac:dyDescent="0.2">
      <c r="A8" s="388">
        <v>4</v>
      </c>
      <c r="B8" t="s">
        <v>2163</v>
      </c>
    </row>
    <row r="9" spans="1:2" x14ac:dyDescent="0.2">
      <c r="A9" s="389">
        <v>5</v>
      </c>
      <c r="B9" t="s">
        <v>2164</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2" x14ac:dyDescent="0.2">
      <c r="A33" s="389"/>
      <c r="L33">
        <v>354724</v>
      </c>
    </row>
    <row r="34" spans="1:12" x14ac:dyDescent="0.2">
      <c r="A34" s="389"/>
    </row>
    <row r="35" spans="1:12" x14ac:dyDescent="0.2">
      <c r="A35" s="389"/>
    </row>
    <row r="36" spans="1:12" x14ac:dyDescent="0.2">
      <c r="A36" s="389"/>
    </row>
    <row r="37" spans="1:12" x14ac:dyDescent="0.2">
      <c r="A37" s="389"/>
    </row>
    <row r="38" spans="1:12" x14ac:dyDescent="0.2">
      <c r="A38" s="389"/>
    </row>
    <row r="39" spans="1:12" x14ac:dyDescent="0.2">
      <c r="A39" s="389"/>
    </row>
    <row r="40" spans="1:12" x14ac:dyDescent="0.2">
      <c r="A40" s="389"/>
    </row>
    <row r="41" spans="1:12" x14ac:dyDescent="0.2">
      <c r="A41" s="389"/>
    </row>
    <row r="42" spans="1:12" x14ac:dyDescent="0.2">
      <c r="A42" s="389"/>
    </row>
    <row r="43" spans="1:12" x14ac:dyDescent="0.2">
      <c r="A43" s="389"/>
    </row>
    <row r="44" spans="1:12" x14ac:dyDescent="0.2">
      <c r="A44" s="389"/>
    </row>
    <row r="45" spans="1:12" x14ac:dyDescent="0.2">
      <c r="A45" s="389"/>
    </row>
    <row r="46" spans="1:12" x14ac:dyDescent="0.2">
      <c r="A46" s="389"/>
    </row>
    <row r="47" spans="1:12" x14ac:dyDescent="0.2">
      <c r="A47" s="389"/>
    </row>
    <row r="48" spans="1:12"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Ottawa ESD 141</v>
      </c>
    </row>
    <row r="65" spans="2:2" x14ac:dyDescent="0.2">
      <c r="B65" s="397">
        <f>COVER!A13</f>
        <v>35050141002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5" sqref="F5"/>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Document" dvAspect="DVASPECT_ICON" shapeId="79873" r:id="rId4"/>
      </mc:Fallback>
    </mc:AlternateContent>
    <mc:AlternateContent xmlns:mc="http://schemas.openxmlformats.org/markup-compatibility/2006">
      <mc:Choice Requires="x14">
        <oleObject progId="Document" dvAspect="DVASPECT_ICON" shapeId="79874" r:id="rId6">
          <objectPr defaultSize="0" r:id="rId7">
            <anchor moveWithCells="1">
              <from>
                <xdr:col>0</xdr:col>
                <xdr:colOff>1485900</xdr:colOff>
                <xdr:row>1</xdr:row>
                <xdr:rowOff>123825</xdr:rowOff>
              </from>
              <to>
                <xdr:col>0</xdr:col>
                <xdr:colOff>2400300</xdr:colOff>
                <xdr:row>5</xdr:row>
                <xdr:rowOff>161925</xdr:rowOff>
              </to>
            </anchor>
          </objectPr>
        </oleObject>
      </mc:Choice>
      <mc:Fallback>
        <oleObject progId="Document"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7" sqref="A17:H1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1982</v>
      </c>
      <c r="B1" s="2391"/>
      <c r="C1" s="2391"/>
      <c r="D1" s="2391"/>
      <c r="E1" s="2391"/>
      <c r="F1" s="2392"/>
    </row>
    <row r="2" spans="1:8" ht="39.75" customHeight="1" x14ac:dyDescent="0.2">
      <c r="A2" s="2400" t="s">
        <v>1957</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1981</v>
      </c>
      <c r="B4" s="2407"/>
      <c r="C4" s="2407"/>
      <c r="D4" s="2407"/>
      <c r="E4" s="2407"/>
      <c r="F4" s="2408"/>
    </row>
    <row r="5" spans="1:8" ht="42" customHeight="1" x14ac:dyDescent="0.2">
      <c r="A5" s="1898" t="s">
        <v>571</v>
      </c>
      <c r="B5" s="1632" t="s">
        <v>1984</v>
      </c>
      <c r="C5" s="1632" t="s">
        <v>1985</v>
      </c>
      <c r="D5" s="1632" t="s">
        <v>1983</v>
      </c>
      <c r="E5" s="1632" t="s">
        <v>1986</v>
      </c>
      <c r="F5" s="1632" t="s">
        <v>1694</v>
      </c>
    </row>
    <row r="6" spans="1:8" s="1635" customFormat="1" ht="14.25" customHeight="1" x14ac:dyDescent="0.2">
      <c r="A6" s="1633" t="s">
        <v>1695</v>
      </c>
      <c r="B6" s="1634">
        <f>'Acct Summary 7-8'!C8</f>
        <v>15855464</v>
      </c>
      <c r="C6" s="1634">
        <f>'Acct Summary 7-8'!D8</f>
        <v>931334</v>
      </c>
      <c r="D6" s="1634">
        <f>'Acct Summary 7-8'!F8</f>
        <v>1443947</v>
      </c>
      <c r="E6" s="1634">
        <f>'Acct Summary 7-8'!I8</f>
        <v>129342</v>
      </c>
      <c r="F6" s="1634">
        <f>SUM(B6:E6)</f>
        <v>18360087</v>
      </c>
    </row>
    <row r="7" spans="1:8" s="1635" customFormat="1" ht="14.25" customHeight="1" thickBot="1" x14ac:dyDescent="0.25">
      <c r="A7" s="1633" t="s">
        <v>1696</v>
      </c>
      <c r="B7" s="1636">
        <f>'Acct Summary 7-8'!C17</f>
        <v>17241414</v>
      </c>
      <c r="C7" s="1636">
        <f>'Acct Summary 7-8'!D17</f>
        <v>1482417</v>
      </c>
      <c r="D7" s="1636">
        <f>'Acct Summary 7-8'!F17</f>
        <v>1256700</v>
      </c>
      <c r="E7" s="1899"/>
      <c r="F7" s="1634">
        <f>SUM(B7:E7)</f>
        <v>19980531</v>
      </c>
    </row>
    <row r="8" spans="1:8" s="1635" customFormat="1" ht="14.25" thickTop="1" thickBot="1" x14ac:dyDescent="0.25">
      <c r="A8" s="1637" t="s">
        <v>1697</v>
      </c>
      <c r="B8" s="1638">
        <f>(B6-B7)</f>
        <v>-1385950</v>
      </c>
      <c r="C8" s="1638">
        <f>(C6-C7)</f>
        <v>-551083</v>
      </c>
      <c r="D8" s="1638">
        <f>(D6-D7)</f>
        <v>187247</v>
      </c>
      <c r="E8" s="1636">
        <f>(E6-E7)</f>
        <v>129342</v>
      </c>
      <c r="F8" s="1639">
        <f>SUM(F6-F7)</f>
        <v>-1620444</v>
      </c>
    </row>
    <row r="9" spans="1:8" s="1635" customFormat="1" ht="14.25" thickTop="1" thickBot="1" x14ac:dyDescent="0.25">
      <c r="A9" s="1640" t="s">
        <v>1958</v>
      </c>
      <c r="B9" s="1641">
        <f>'Acct Summary 7-8'!C81</f>
        <v>50930</v>
      </c>
      <c r="C9" s="1641">
        <f>'Acct Summary 7-8'!D81</f>
        <v>21250</v>
      </c>
      <c r="D9" s="1641">
        <f>'Acct Summary 7-8'!F81</f>
        <v>237685</v>
      </c>
      <c r="E9" s="1641">
        <f>'Acct Summary 7-8'!I81</f>
        <v>4762465</v>
      </c>
      <c r="F9" s="1720">
        <f>SUM(B9:E9)</f>
        <v>5072330</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1854</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1" colorId="8" zoomScale="110" zoomScaleNormal="110" workbookViewId="0">
      <selection activeCell="A17" sqref="A17:H1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1994</v>
      </c>
      <c r="D11" s="2415"/>
    </row>
    <row r="12" spans="1:4" s="4" customFormat="1" ht="12.75" x14ac:dyDescent="0.2">
      <c r="A12" s="1956"/>
      <c r="B12" s="228"/>
      <c r="C12" s="1955" t="s">
        <v>1993</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1995</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2048</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2050</v>
      </c>
      <c r="D31" s="1265" t="str">
        <f>IF(AND(COVER!J29="X",COVER!J30="X",COVER!L30&lt;&gt;"X"),"OK",IF(AND(COVER!J29="X",COVER!J30&lt;&gt;"X",COVER!L30="X"),"OK",IF(AND(COVER!L29="X",COVER!J30&lt;&gt;"X"),"OK","PLEASE CHECK YES or NO.")))</f>
        <v>OK</v>
      </c>
    </row>
    <row r="32" spans="1:4" x14ac:dyDescent="0.2">
      <c r="A32" s="233"/>
      <c r="B32" s="236"/>
      <c r="C32" s="1645" t="s">
        <v>2049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2" sqref="B4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1935</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Ottawa ESD 141</v>
      </c>
      <c r="B7" s="2433"/>
      <c r="C7" s="2433"/>
      <c r="D7" s="2446"/>
      <c r="E7" s="2447">
        <f>COVER!A13</f>
        <v>35050141002</v>
      </c>
      <c r="F7" s="2448"/>
      <c r="G7" s="2449" t="str">
        <f>COVER!T23</f>
        <v>060-003995</v>
      </c>
      <c r="H7" s="2450"/>
      <c r="I7" s="2450"/>
      <c r="J7" s="2450"/>
      <c r="K7" s="2450"/>
      <c r="L7" s="2451"/>
    </row>
    <row r="8" spans="1:29" ht="13.5" customHeight="1" x14ac:dyDescent="0.2">
      <c r="A8" s="2042" t="s">
        <v>2037</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ROENFELDT &amp; LOCKAS, P.C.</v>
      </c>
      <c r="H9" s="2443"/>
      <c r="I9" s="2443"/>
      <c r="J9" s="2443"/>
      <c r="K9" s="2443"/>
      <c r="L9" s="2454"/>
    </row>
    <row r="10" spans="1:29" ht="13.5" customHeight="1" x14ac:dyDescent="0.2">
      <c r="A10" s="2429"/>
      <c r="B10" s="2430"/>
      <c r="C10" s="2430"/>
      <c r="D10" s="2430"/>
      <c r="E10" s="2430"/>
      <c r="F10" s="2431"/>
      <c r="G10" s="2421" t="str">
        <f>COVER!T17</f>
        <v>610 CLINTON STREET</v>
      </c>
      <c r="H10" s="2435"/>
      <c r="I10" s="2435"/>
      <c r="J10" s="2435"/>
      <c r="K10" s="2435"/>
      <c r="L10" s="2436"/>
    </row>
    <row r="11" spans="1:29" ht="13.5" customHeight="1" x14ac:dyDescent="0.2">
      <c r="A11" s="2042" t="s">
        <v>2039</v>
      </c>
      <c r="B11" s="2043"/>
      <c r="C11" s="2022"/>
      <c r="D11" s="2046"/>
      <c r="E11" s="2022"/>
      <c r="F11" s="2023"/>
      <c r="G11" s="2421" t="str">
        <f>COVER!T19</f>
        <v>OTTAWA</v>
      </c>
      <c r="H11" s="2435"/>
      <c r="I11" s="2435"/>
      <c r="J11" s="1984" t="str">
        <f>COVER!X19</f>
        <v>IL</v>
      </c>
      <c r="K11" s="1984">
        <f>COVER!Z19</f>
        <v>61350</v>
      </c>
      <c r="L11" s="2026"/>
    </row>
    <row r="12" spans="1:29" ht="13.5" customHeight="1" x14ac:dyDescent="0.2">
      <c r="A12" s="2437" t="s">
        <v>2038</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2041</v>
      </c>
      <c r="H13" s="2028"/>
      <c r="I13" s="2440" t="str">
        <f>COVER!T25</f>
        <v>roenlock@sbcglobal.net</v>
      </c>
      <c r="J13" s="2441"/>
      <c r="K13" s="2441"/>
      <c r="L13" s="2442"/>
    </row>
    <row r="14" spans="1:29" ht="13.5" customHeight="1" x14ac:dyDescent="0.2">
      <c r="A14" s="2421" t="str">
        <f>COVER!A19</f>
        <v>320 W. MAIN ST.</v>
      </c>
      <c r="B14" s="2422"/>
      <c r="C14" s="2422"/>
      <c r="D14" s="2422"/>
      <c r="E14" s="2033">
        <v>0</v>
      </c>
      <c r="F14" s="1307"/>
      <c r="G14" s="2029" t="s">
        <v>1413</v>
      </c>
      <c r="H14" s="1290"/>
      <c r="I14" s="1290"/>
      <c r="J14" s="1290"/>
      <c r="K14" s="1290"/>
      <c r="L14" s="2025"/>
    </row>
    <row r="15" spans="1:29" ht="13.5" customHeight="1" x14ac:dyDescent="0.2">
      <c r="A15" s="2421" t="str">
        <f>COVER!A21</f>
        <v>OTTAWA</v>
      </c>
      <c r="B15" s="2435"/>
      <c r="C15" s="2435"/>
      <c r="D15" s="1289"/>
      <c r="E15" s="1989"/>
      <c r="F15" s="1306"/>
      <c r="G15" s="1983" t="str">
        <f>COVER!T15</f>
        <v>DUANE LOCKAS, C.P.A.</v>
      </c>
      <c r="H15" s="1290"/>
      <c r="I15" s="1290"/>
      <c r="J15" s="1290"/>
      <c r="K15" s="1290"/>
      <c r="L15" s="2025"/>
    </row>
    <row r="16" spans="1:29" ht="12.2" customHeight="1" x14ac:dyDescent="0.2">
      <c r="A16" s="2032" t="s">
        <v>2040</v>
      </c>
      <c r="B16" s="1560"/>
      <c r="C16" s="2034">
        <f>COVER!A25</f>
        <v>61350</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(815) 433-0464</v>
      </c>
      <c r="H18" s="2433"/>
      <c r="I18" s="2433"/>
      <c r="J18" s="2433"/>
      <c r="K18" s="2432" t="str">
        <f>COVER!X21</f>
        <v>(815) 433-6464</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t="s">
        <v>2091</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2091</v>
      </c>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2091</v>
      </c>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2091</v>
      </c>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t="s">
        <v>2091</v>
      </c>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t="s">
        <v>2091</v>
      </c>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t="s">
        <v>2091</v>
      </c>
      <c r="C38" s="1297" t="s">
        <v>2015</v>
      </c>
      <c r="D38" s="1295"/>
      <c r="E38" s="1295"/>
    </row>
    <row r="39" spans="1:8" ht="5.45" customHeight="1" x14ac:dyDescent="0.2">
      <c r="B39" s="1294"/>
      <c r="C39" s="1298"/>
      <c r="D39" s="1293"/>
      <c r="E39" s="1293"/>
    </row>
    <row r="40" spans="1:8" s="1288" customFormat="1" ht="13.5" customHeight="1" x14ac:dyDescent="0.2">
      <c r="B40" s="1291" t="s">
        <v>2091</v>
      </c>
      <c r="C40" s="1297" t="s">
        <v>2016</v>
      </c>
      <c r="D40" s="1295"/>
      <c r="E40" s="1295"/>
    </row>
    <row r="41" spans="1:8" ht="4.9000000000000004" customHeight="1" x14ac:dyDescent="0.2">
      <c r="A41" s="1299"/>
      <c r="B41" s="1294"/>
      <c r="C41" s="1298"/>
      <c r="D41" s="1293"/>
      <c r="E41" s="1293"/>
    </row>
    <row r="42" spans="1:8" s="1288" customFormat="1" ht="13.5" customHeight="1" x14ac:dyDescent="0.2">
      <c r="B42" s="1291" t="s">
        <v>2091</v>
      </c>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Ottawa ESD 141</v>
      </c>
      <c r="B1" s="2445"/>
      <c r="C1" s="2445"/>
      <c r="D1" s="2445"/>
    </row>
    <row r="2" spans="1:11" s="1982" customFormat="1" ht="12.75" x14ac:dyDescent="0.2">
      <c r="A2" s="2456">
        <f>'Single Audit Cover'!E7</f>
        <v>35050141002</v>
      </c>
      <c r="B2" s="2457"/>
      <c r="C2" s="2457"/>
      <c r="D2" s="2457"/>
    </row>
    <row r="3" spans="1:11" s="1982" customFormat="1" ht="12.75" x14ac:dyDescent="0.2">
      <c r="A3" s="2455" t="s">
        <v>2019</v>
      </c>
      <c r="B3" s="2445"/>
      <c r="C3" s="2445"/>
      <c r="D3" s="2445"/>
    </row>
    <row r="4" spans="1:11" s="1982" customFormat="1" ht="4.5" customHeight="1" x14ac:dyDescent="0.2">
      <c r="A4" s="1980"/>
      <c r="B4" s="1979"/>
      <c r="C4" s="1979"/>
      <c r="D4" s="1979"/>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6" zoomScale="110" zoomScaleNormal="110" zoomScaleSheetLayoutView="100" workbookViewId="0">
      <selection activeCell="A17" sqref="A17:H1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Ottawa ESD 141</v>
      </c>
      <c r="B1" s="2460"/>
      <c r="C1" s="2460"/>
      <c r="D1" s="2460"/>
      <c r="E1" s="2460"/>
    </row>
    <row r="2" spans="1:5" x14ac:dyDescent="0.2">
      <c r="A2" s="2461">
        <f>'Single Audit Cover'!E7</f>
        <v>35050141002</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1486861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73763</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-99041</v>
      </c>
    </row>
    <row r="19" spans="1:4" ht="13.5" thickBot="1" x14ac:dyDescent="0.25">
      <c r="A19" s="1359" t="s">
        <v>1498</v>
      </c>
      <c r="D19" s="1358">
        <f>SUM(D10:D17)</f>
        <v>1461583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1461583</v>
      </c>
    </row>
    <row r="33" spans="1:4" x14ac:dyDescent="0.2">
      <c r="D33" s="1355"/>
    </row>
    <row r="34" spans="1:4" x14ac:dyDescent="0.2">
      <c r="A34" s="1346" t="s">
        <v>1495</v>
      </c>
    </row>
    <row r="35" spans="1:4" x14ac:dyDescent="0.2">
      <c r="A35" s="1346" t="s">
        <v>1494</v>
      </c>
      <c r="B35" s="1348" t="s">
        <v>1493</v>
      </c>
      <c r="D35" s="1354">
        <v>1461583</v>
      </c>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1461583</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17" sqref="A17: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Ottawa ESD 141</v>
      </c>
      <c r="C1" s="2465"/>
      <c r="D1" s="2465"/>
      <c r="E1" s="2465"/>
      <c r="F1" s="2465"/>
      <c r="G1" s="2465"/>
      <c r="H1" s="2465"/>
      <c r="I1" s="2465"/>
      <c r="J1" s="2465"/>
      <c r="K1" s="2465"/>
    </row>
    <row r="2" spans="2:12" ht="15" x14ac:dyDescent="0.2">
      <c r="B2" s="2466">
        <f>'Single Audit Cover'!E7</f>
        <v>35050141002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'[2]Single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2107</v>
      </c>
      <c r="C10" s="1394"/>
      <c r="D10" s="1393"/>
      <c r="E10" s="1392"/>
      <c r="F10" s="1392"/>
      <c r="G10" s="1392"/>
      <c r="H10" s="1392"/>
      <c r="I10" s="1392"/>
      <c r="J10" s="1392"/>
      <c r="K10" s="1392"/>
    </row>
    <row r="11" spans="2:12" ht="20.100000000000001" customHeight="1" x14ac:dyDescent="0.2">
      <c r="B11" s="1391" t="s">
        <v>2108</v>
      </c>
      <c r="C11" s="1390" t="s">
        <v>2109</v>
      </c>
      <c r="D11" s="1389" t="s">
        <v>2110</v>
      </c>
      <c r="E11" s="1388"/>
      <c r="F11" s="1388">
        <v>40800</v>
      </c>
      <c r="G11" s="1388"/>
      <c r="H11" s="1388">
        <v>40800</v>
      </c>
      <c r="I11" s="1388">
        <v>890</v>
      </c>
      <c r="J11" s="1388">
        <v>41690</v>
      </c>
      <c r="K11" s="1388">
        <v>41690</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2111</v>
      </c>
      <c r="C13" s="1390" t="s">
        <v>2104</v>
      </c>
      <c r="D13" s="1389" t="s">
        <v>2112</v>
      </c>
      <c r="E13" s="1388">
        <v>520703</v>
      </c>
      <c r="F13" s="1388">
        <v>58539</v>
      </c>
      <c r="G13" s="1388">
        <v>519620</v>
      </c>
      <c r="H13" s="1388">
        <v>59622</v>
      </c>
      <c r="I13" s="1388"/>
      <c r="J13" s="1388">
        <v>579242</v>
      </c>
      <c r="K13" s="1388">
        <v>658604</v>
      </c>
    </row>
    <row r="14" spans="2:12" ht="20.100000000000001" customHeight="1" x14ac:dyDescent="0.2">
      <c r="B14" s="1391" t="s">
        <v>2111</v>
      </c>
      <c r="C14" s="1390" t="s">
        <v>2104</v>
      </c>
      <c r="D14" s="1389" t="s">
        <v>2113</v>
      </c>
      <c r="E14" s="1388"/>
      <c r="F14" s="1388">
        <v>531611</v>
      </c>
      <c r="G14" s="1388"/>
      <c r="H14" s="1388">
        <v>585473</v>
      </c>
      <c r="I14" s="1388">
        <v>53348</v>
      </c>
      <c r="J14" s="1388">
        <v>638821</v>
      </c>
      <c r="K14" s="1388">
        <v>699585</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2114</v>
      </c>
      <c r="C16" s="1390" t="s">
        <v>2115</v>
      </c>
      <c r="D16" s="1389" t="s">
        <v>2116</v>
      </c>
      <c r="E16" s="1388"/>
      <c r="F16" s="1388">
        <v>1109</v>
      </c>
      <c r="G16" s="1388"/>
      <c r="H16" s="1388">
        <v>1109</v>
      </c>
      <c r="I16" s="1388"/>
      <c r="J16" s="1388">
        <v>1109</v>
      </c>
      <c r="K16" s="1388" t="s">
        <v>2117</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2119</v>
      </c>
      <c r="C18" s="1390" t="s">
        <v>2115</v>
      </c>
      <c r="D18" s="1389" t="s">
        <v>2118</v>
      </c>
      <c r="E18" s="1388"/>
      <c r="F18" s="1388">
        <v>111220</v>
      </c>
      <c r="G18" s="1388"/>
      <c r="H18" s="1388">
        <v>111220</v>
      </c>
      <c r="I18" s="1388"/>
      <c r="J18" s="1388">
        <v>111220</v>
      </c>
      <c r="K18" s="1388">
        <v>111220</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2120</v>
      </c>
      <c r="C20" s="1390" t="s">
        <v>2121</v>
      </c>
      <c r="D20" s="1389" t="s">
        <v>2122</v>
      </c>
      <c r="E20" s="1388">
        <v>73075</v>
      </c>
      <c r="F20" s="1388">
        <v>5668</v>
      </c>
      <c r="G20" s="1388">
        <v>78743</v>
      </c>
      <c r="H20" s="1388"/>
      <c r="I20" s="1388"/>
      <c r="J20" s="1388">
        <v>78743</v>
      </c>
      <c r="K20" s="1388">
        <v>78743</v>
      </c>
    </row>
    <row r="21" spans="2:12" ht="20.100000000000001" customHeight="1" x14ac:dyDescent="0.2">
      <c r="B21" s="1391" t="s">
        <v>2120</v>
      </c>
      <c r="C21" s="1390" t="s">
        <v>2121</v>
      </c>
      <c r="D21" s="1389" t="s">
        <v>2123</v>
      </c>
      <c r="E21" s="1388"/>
      <c r="F21" s="1388">
        <v>58773</v>
      </c>
      <c r="G21" s="1388"/>
      <c r="H21" s="1388">
        <v>57403</v>
      </c>
      <c r="I21" s="1388">
        <v>1500</v>
      </c>
      <c r="J21" s="1388">
        <v>58903</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H13" sqref="H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Ottawa ESD 141</v>
      </c>
      <c r="C1" s="2465"/>
      <c r="D1" s="2465"/>
      <c r="E1" s="2465"/>
      <c r="F1" s="2465"/>
      <c r="G1" s="2465"/>
      <c r="H1" s="2465"/>
      <c r="I1" s="2465"/>
      <c r="J1" s="2465"/>
      <c r="K1" s="2465"/>
    </row>
    <row r="2" spans="2:12" ht="15" x14ac:dyDescent="0.2">
      <c r="B2" s="2466">
        <f>'Single Audit Cover'!E7</f>
        <v>35050141002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'[2]Single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2124</v>
      </c>
      <c r="C10" s="1394"/>
      <c r="D10" s="1393"/>
      <c r="E10" s="1392"/>
      <c r="F10" s="1392"/>
      <c r="G10" s="1392"/>
      <c r="H10" s="1392"/>
      <c r="I10" s="1392"/>
      <c r="J10" s="1392"/>
      <c r="K10" s="1392"/>
    </row>
    <row r="11" spans="2:12" ht="20.100000000000001" customHeight="1" x14ac:dyDescent="0.2">
      <c r="B11" s="1391" t="s">
        <v>2129</v>
      </c>
      <c r="C11" s="1390">
        <v>10.555</v>
      </c>
      <c r="D11" s="1389" t="s">
        <v>2125</v>
      </c>
      <c r="E11" s="1388">
        <v>381627</v>
      </c>
      <c r="F11" s="1388">
        <v>60553</v>
      </c>
      <c r="G11" s="1388">
        <v>381627</v>
      </c>
      <c r="H11" s="1388">
        <v>60553</v>
      </c>
      <c r="I11" s="1388"/>
      <c r="J11" s="1388">
        <v>442180</v>
      </c>
      <c r="K11" s="1388" t="s">
        <v>2117</v>
      </c>
    </row>
    <row r="12" spans="2:12" ht="20.100000000000001" customHeight="1" x14ac:dyDescent="0.2">
      <c r="B12" s="1391" t="s">
        <v>1248</v>
      </c>
      <c r="C12" s="1390">
        <v>10.555</v>
      </c>
      <c r="D12" s="1389" t="s">
        <v>2126</v>
      </c>
      <c r="E12" s="1388"/>
      <c r="F12" s="1388">
        <v>358033</v>
      </c>
      <c r="G12" s="1388"/>
      <c r="H12" s="1388">
        <v>358033</v>
      </c>
      <c r="I12" s="1388"/>
      <c r="J12" s="1388">
        <v>358033</v>
      </c>
      <c r="K12" s="1388" t="s">
        <v>2117</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2130</v>
      </c>
      <c r="C14" s="1390">
        <v>10.553000000000001</v>
      </c>
      <c r="D14" s="1389" t="s">
        <v>2127</v>
      </c>
      <c r="E14" s="1388">
        <v>88713</v>
      </c>
      <c r="F14" s="1388">
        <v>15112</v>
      </c>
      <c r="G14" s="1388">
        <v>88713</v>
      </c>
      <c r="H14" s="1388">
        <v>15112</v>
      </c>
      <c r="I14" s="1388"/>
      <c r="J14" s="1388">
        <v>103825</v>
      </c>
      <c r="K14" s="1388" t="s">
        <v>2117</v>
      </c>
    </row>
    <row r="15" spans="2:12" ht="20.100000000000001" customHeight="1" x14ac:dyDescent="0.2">
      <c r="B15" s="1391" t="s">
        <v>1249</v>
      </c>
      <c r="C15" s="1390">
        <v>10.553000000000001</v>
      </c>
      <c r="D15" s="1389" t="s">
        <v>2128</v>
      </c>
      <c r="E15" s="1388"/>
      <c r="F15" s="1388">
        <v>78285</v>
      </c>
      <c r="G15" s="1388"/>
      <c r="H15" s="1388">
        <v>78285</v>
      </c>
      <c r="I15" s="1388"/>
      <c r="J15" s="1388">
        <v>78285</v>
      </c>
      <c r="K15" s="1388" t="s">
        <v>2117</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2131</v>
      </c>
      <c r="C17" s="1390">
        <v>10.555</v>
      </c>
      <c r="D17" s="1389" t="s">
        <v>2132</v>
      </c>
      <c r="E17" s="1388"/>
      <c r="F17" s="1388">
        <v>52765</v>
      </c>
      <c r="G17" s="1388"/>
      <c r="H17" s="1388">
        <v>52765</v>
      </c>
      <c r="I17" s="1388"/>
      <c r="J17" s="1388">
        <v>52765</v>
      </c>
      <c r="K17" s="1388" t="s">
        <v>2117</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2133</v>
      </c>
      <c r="C19" s="1390"/>
      <c r="D19" s="1389"/>
      <c r="E19" s="1388"/>
      <c r="F19" s="1388"/>
      <c r="G19" s="1388"/>
      <c r="H19" s="1388"/>
      <c r="I19" s="1388"/>
      <c r="J19" s="1388"/>
      <c r="K19" s="1388"/>
    </row>
    <row r="20" spans="2:12" ht="20.100000000000001" customHeight="1" x14ac:dyDescent="0.2">
      <c r="B20" s="1391" t="s">
        <v>2134</v>
      </c>
      <c r="C20" s="1390">
        <v>10.555</v>
      </c>
      <c r="D20" s="1389" t="s">
        <v>2132</v>
      </c>
      <c r="E20" s="1388"/>
      <c r="F20" s="1388">
        <v>20998</v>
      </c>
      <c r="G20" s="1388"/>
      <c r="H20" s="1388">
        <v>20998</v>
      </c>
      <c r="I20" s="1388"/>
      <c r="J20" s="1388">
        <v>20998</v>
      </c>
      <c r="K20" s="1388" t="s">
        <v>2117</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2135</v>
      </c>
      <c r="C22" s="1390"/>
      <c r="D22" s="1389"/>
      <c r="E22" s="1388"/>
      <c r="F22" s="1388"/>
      <c r="G22" s="1388"/>
      <c r="H22" s="1388"/>
      <c r="I22" s="1388"/>
      <c r="J22" s="1388"/>
      <c r="K22" s="1388"/>
    </row>
    <row r="23" spans="2:12" ht="20.100000000000001" customHeight="1" x14ac:dyDescent="0.2">
      <c r="B23" s="1391" t="s">
        <v>2136</v>
      </c>
      <c r="C23" s="1390"/>
      <c r="D23" s="1389"/>
      <c r="E23" s="1388"/>
      <c r="F23" s="1388"/>
      <c r="G23" s="1388"/>
      <c r="H23" s="1388"/>
      <c r="I23" s="1388"/>
      <c r="J23" s="1388"/>
      <c r="K23" s="1388"/>
    </row>
    <row r="24" spans="2:12" ht="20.100000000000001" customHeight="1" x14ac:dyDescent="0.2">
      <c r="B24" s="1391" t="s">
        <v>2137</v>
      </c>
      <c r="C24" s="1390">
        <v>93.778000000000006</v>
      </c>
      <c r="D24" s="1389" t="s">
        <v>2138</v>
      </c>
      <c r="E24" s="1388"/>
      <c r="F24" s="1388">
        <v>68117</v>
      </c>
      <c r="G24" s="1388"/>
      <c r="H24" s="1388">
        <v>68117</v>
      </c>
      <c r="I24" s="1388"/>
      <c r="J24" s="1388">
        <v>68117</v>
      </c>
      <c r="K24" s="1388" t="s">
        <v>2117</v>
      </c>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110" zoomScaleNormal="110" workbookViewId="0">
      <selection activeCell="A17" sqref="A17: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Ottawa ESD 141</v>
      </c>
      <c r="C1" s="2465"/>
      <c r="D1" s="2465"/>
      <c r="E1" s="2465"/>
      <c r="F1" s="2465"/>
      <c r="G1" s="2465"/>
      <c r="H1" s="2465"/>
      <c r="I1" s="2465"/>
      <c r="J1" s="2465"/>
      <c r="K1" s="2465"/>
    </row>
    <row r="2" spans="2:12" ht="15" x14ac:dyDescent="0.2">
      <c r="B2" s="2466">
        <f>'Single Audit Cover'!E7</f>
        <v>35050141002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'[2]Single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2139</v>
      </c>
      <c r="C10" s="1394"/>
      <c r="D10" s="1393"/>
      <c r="E10" s="1392">
        <v>1064118</v>
      </c>
      <c r="F10" s="1392">
        <v>1461583</v>
      </c>
      <c r="G10" s="1392">
        <v>1068703</v>
      </c>
      <c r="H10" s="1392">
        <v>1509490</v>
      </c>
      <c r="I10" s="1392">
        <v>55738</v>
      </c>
      <c r="J10" s="1392">
        <v>2633931</v>
      </c>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110" zoomScaleNormal="110" workbookViewId="0">
      <selection activeCell="C34" sqref="C34"/>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Ottawa ESD 141</v>
      </c>
      <c r="B1" s="2472"/>
      <c r="C1" s="2472"/>
      <c r="D1" s="2472"/>
      <c r="E1" s="1437"/>
    </row>
    <row r="2" spans="1:5" ht="13.5" customHeight="1" x14ac:dyDescent="0.2">
      <c r="A2" s="2473">
        <f>'Single Audit Cover'!E7</f>
        <v>35050141002</v>
      </c>
      <c r="B2" s="2474"/>
      <c r="C2" s="2474"/>
      <c r="D2" s="2474"/>
      <c r="E2" s="1424"/>
    </row>
    <row r="3" spans="1:5" ht="15.75" customHeight="1" x14ac:dyDescent="0.25">
      <c r="A3" s="2475" t="s">
        <v>1546</v>
      </c>
      <c r="B3" s="2476"/>
      <c r="C3" s="2476"/>
      <c r="D3" s="2476"/>
      <c r="E3" s="1436"/>
    </row>
    <row r="4" spans="1:5" ht="13.5" customHeight="1" x14ac:dyDescent="0.25">
      <c r="A4" s="2477" t="str">
        <f>'[2]Single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2101</v>
      </c>
      <c r="B7" s="2480"/>
      <c r="C7" s="2480"/>
      <c r="D7" s="2480"/>
      <c r="E7" s="1435"/>
    </row>
    <row r="8" spans="1:5" ht="13.5" customHeight="1" x14ac:dyDescent="0.2">
      <c r="A8" s="1357" t="s">
        <v>1917</v>
      </c>
      <c r="C8" s="1353"/>
      <c r="D8" s="1353"/>
    </row>
    <row r="9" spans="1:5" x14ac:dyDescent="0.2">
      <c r="A9" s="2479" t="s">
        <v>2102</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2103</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2106</v>
      </c>
      <c r="B28" s="2468"/>
      <c r="C28" s="2468"/>
      <c r="D28" s="2468"/>
      <c r="E28" s="1428"/>
    </row>
    <row r="29" spans="1:5" ht="13.5" customHeight="1" x14ac:dyDescent="0.2">
      <c r="A29" s="1536" t="s">
        <v>1819</v>
      </c>
      <c r="B29" s="1733"/>
      <c r="C29" s="1736">
        <v>73763</v>
      </c>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t="s">
        <v>449</v>
      </c>
      <c r="D33" s="1735"/>
      <c r="E33" s="1428"/>
    </row>
    <row r="34" spans="1:5" ht="14.25" customHeight="1" x14ac:dyDescent="0.2">
      <c r="A34" s="1536"/>
      <c r="B34" s="1733" t="s">
        <v>1823</v>
      </c>
      <c r="C34" s="1739" t="s">
        <v>449</v>
      </c>
      <c r="D34" s="1735"/>
      <c r="E34" s="1428"/>
    </row>
    <row r="35" spans="1:5" ht="14.25" customHeight="1" x14ac:dyDescent="0.2">
      <c r="A35" s="1536"/>
      <c r="B35" s="1733" t="s">
        <v>1824</v>
      </c>
      <c r="C35" s="1739" t="s">
        <v>449</v>
      </c>
      <c r="D35" s="1735"/>
      <c r="E35" s="1428"/>
    </row>
    <row r="36" spans="1:5" ht="14.25" customHeight="1" x14ac:dyDescent="0.2">
      <c r="A36" s="1536"/>
      <c r="B36" s="1733" t="s">
        <v>1825</v>
      </c>
      <c r="C36" s="1739" t="s">
        <v>449</v>
      </c>
      <c r="D36" s="1735"/>
      <c r="E36" s="1428"/>
    </row>
    <row r="37" spans="1:5" ht="14.25" customHeight="1" x14ac:dyDescent="0.2">
      <c r="A37" s="1536" t="s">
        <v>1826</v>
      </c>
      <c r="B37" s="1733"/>
      <c r="C37" s="1739" t="s">
        <v>449</v>
      </c>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2027</v>
      </c>
      <c r="C42" s="2469"/>
      <c r="D42" s="2469"/>
      <c r="E42" s="1424"/>
    </row>
    <row r="43" spans="1:5" s="1372" customFormat="1" ht="46.15" customHeight="1" x14ac:dyDescent="0.2">
      <c r="A43" s="1423">
        <v>6</v>
      </c>
      <c r="B43" s="2470" t="s">
        <v>2079</v>
      </c>
      <c r="C43" s="2470"/>
      <c r="D43" s="2470"/>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A17" sqref="A17:H1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Ottawa ESD 141</v>
      </c>
      <c r="C1" s="2488"/>
      <c r="D1" s="2488"/>
      <c r="E1" s="2488"/>
      <c r="F1" s="2488"/>
      <c r="G1" s="2488"/>
      <c r="H1" s="2488"/>
      <c r="I1" s="2488"/>
      <c r="J1" s="1476"/>
    </row>
    <row r="2" spans="2:10" s="1367" customFormat="1" ht="12.75" customHeight="1" x14ac:dyDescent="0.2">
      <c r="B2" s="2489">
        <f>'Single Audit Cover'!E7</f>
        <v>35050141002</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'[2]Single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t="s">
        <v>1385</v>
      </c>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t="s">
        <v>2091</v>
      </c>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2091</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2091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2091</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2091</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t="s">
        <v>1631</v>
      </c>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c r="F33" s="1372" t="s">
        <v>1053</v>
      </c>
      <c r="G33" s="1446" t="s">
        <v>2091</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2104</v>
      </c>
      <c r="C37" s="2481" t="s">
        <v>2105</v>
      </c>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v>750000</v>
      </c>
      <c r="F44" s="2484"/>
      <c r="G44" s="2484"/>
      <c r="H44" s="1427"/>
    </row>
    <row r="46" spans="1:9" ht="13.5" customHeight="1" x14ac:dyDescent="0.2">
      <c r="B46" s="1375" t="s">
        <v>1552</v>
      </c>
      <c r="C46" s="1387"/>
      <c r="E46" s="1446"/>
      <c r="F46" s="1372" t="s">
        <v>1053</v>
      </c>
      <c r="G46" s="1446" t="s">
        <v>2091</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A17" sqref="A17:H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Ottawa ESD 141</v>
      </c>
      <c r="C1" s="2487"/>
      <c r="D1" s="2487"/>
      <c r="E1" s="2487"/>
      <c r="F1" s="2487"/>
      <c r="G1" s="2487"/>
      <c r="H1" s="2487"/>
      <c r="I1" s="2487"/>
      <c r="J1" s="2487"/>
      <c r="K1" s="2487"/>
      <c r="L1" s="1524"/>
      <c r="M1" s="1524"/>
    </row>
    <row r="2" spans="1:13" ht="12" customHeight="1" x14ac:dyDescent="0.2">
      <c r="B2" s="2489">
        <f>'Single Audit Cover'!E7</f>
        <v>35050141002</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'[2]Single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1</v>
      </c>
      <c r="E10" s="1427"/>
      <c r="F10" s="1434" t="s">
        <v>1587</v>
      </c>
      <c r="G10" s="1516"/>
      <c r="H10" s="1517" t="s">
        <v>1586</v>
      </c>
      <c r="I10" s="1516" t="s">
        <v>2140</v>
      </c>
      <c r="J10" s="1515" t="s">
        <v>1585</v>
      </c>
      <c r="K10" s="1427"/>
      <c r="L10" s="1478"/>
    </row>
    <row r="11" spans="1:13" ht="13.5" customHeight="1" x14ac:dyDescent="0.2">
      <c r="B11" s="1427"/>
      <c r="C11" s="1427"/>
      <c r="D11" s="1427"/>
      <c r="E11" s="1427"/>
      <c r="F11" s="1427"/>
      <c r="G11" s="1460"/>
      <c r="H11" s="1427"/>
      <c r="I11" s="1514" t="s">
        <v>1584</v>
      </c>
      <c r="J11" s="1427"/>
      <c r="K11" s="1513">
        <v>2009</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2141</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t="s">
        <v>2142</v>
      </c>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2143</v>
      </c>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t="s">
        <v>2144</v>
      </c>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t="s">
        <v>2145</v>
      </c>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2146</v>
      </c>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t="s">
        <v>2147</v>
      </c>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2" zoomScale="110" zoomScaleNormal="110" workbookViewId="0">
      <selection activeCell="A17" sqref="A17:H1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Ottawa ESD 141</v>
      </c>
      <c r="C1" s="2501"/>
      <c r="D1" s="2501"/>
      <c r="E1" s="2501"/>
      <c r="F1" s="2501"/>
      <c r="G1" s="2501"/>
      <c r="H1" s="2501"/>
      <c r="I1" s="2501"/>
      <c r="J1" s="2501"/>
      <c r="K1" s="2501"/>
      <c r="L1" s="1545"/>
    </row>
    <row r="2" spans="1:12" ht="12.75" customHeight="1" x14ac:dyDescent="0.2">
      <c r="B2" s="2502">
        <f>'Single Audit Cover'!E7</f>
        <v>35050141002</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'[2]Single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t="s">
        <v>2117</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t="s">
        <v>2103</v>
      </c>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t="s">
        <v>2117</v>
      </c>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t="s">
        <v>2117</v>
      </c>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t="s">
        <v>2117</v>
      </c>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t="s">
        <v>2117</v>
      </c>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t="s">
        <v>2117</v>
      </c>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t="s">
        <v>2117</v>
      </c>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t="s">
        <v>2117</v>
      </c>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7" sqref="A17:H1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Ottawa ESD 141</v>
      </c>
      <c r="C1" s="2487"/>
      <c r="D1" s="2487"/>
      <c r="E1" s="1557"/>
    </row>
    <row r="2" spans="2:5" s="1387" customFormat="1" ht="12.75" customHeight="1" x14ac:dyDescent="0.2">
      <c r="B2" s="2489">
        <f>'Single Audit Cover'!E7</f>
        <v>35050141002</v>
      </c>
      <c r="C2" s="2489"/>
      <c r="D2" s="2489"/>
      <c r="E2" s="1556"/>
    </row>
    <row r="3" spans="2:5" s="1346" customFormat="1" ht="12.75" customHeight="1" x14ac:dyDescent="0.2">
      <c r="B3" s="2477" t="s">
        <v>1620</v>
      </c>
      <c r="C3" s="2477"/>
      <c r="D3" s="2477"/>
      <c r="E3" s="1981"/>
    </row>
    <row r="4" spans="2:5" s="1387" customFormat="1" ht="12.75" customHeight="1" x14ac:dyDescent="0.2">
      <c r="B4" s="2504" t="str">
        <f>'[2]Single Audit Cover'!A4</f>
        <v>Year Ending June 30, 2016</v>
      </c>
      <c r="C4" s="2504"/>
      <c r="D4" s="2504"/>
      <c r="E4" s="1555"/>
    </row>
    <row r="5" spans="2:5" s="1387" customFormat="1" ht="40.15" customHeight="1" x14ac:dyDescent="0.2">
      <c r="B5" s="1749" t="s">
        <v>2033</v>
      </c>
      <c r="C5" s="1536"/>
      <c r="D5" s="1536"/>
      <c r="E5" s="1536"/>
    </row>
    <row r="6" spans="2:5" s="1387" customFormat="1" ht="13.5" customHeight="1" x14ac:dyDescent="0.2">
      <c r="B6" s="1554" t="s">
        <v>1619</v>
      </c>
      <c r="C6" s="1554" t="s">
        <v>1618</v>
      </c>
      <c r="D6" s="1554" t="s">
        <v>1617</v>
      </c>
    </row>
    <row r="7" spans="2:5" ht="13.5" customHeight="1" x14ac:dyDescent="0.2">
      <c r="B7" s="1750" t="s">
        <v>2148</v>
      </c>
      <c r="C7" s="1553" t="s">
        <v>2149</v>
      </c>
      <c r="D7" s="1553" t="s">
        <v>2152</v>
      </c>
      <c r="E7" s="1553"/>
    </row>
    <row r="8" spans="2:5" ht="13.5" customHeight="1" x14ac:dyDescent="0.2">
      <c r="B8" s="1750"/>
      <c r="C8" s="1553" t="s">
        <v>2150</v>
      </c>
      <c r="D8" s="1553" t="s">
        <v>2153</v>
      </c>
      <c r="E8" s="1553"/>
    </row>
    <row r="9" spans="2:5" ht="13.5" customHeight="1" x14ac:dyDescent="0.2">
      <c r="B9" s="1751"/>
      <c r="C9" s="1435" t="s">
        <v>2151</v>
      </c>
      <c r="D9" s="1435" t="s">
        <v>2154</v>
      </c>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2034</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7" sqref="A17:H1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Ottawa ESD 141</v>
      </c>
      <c r="C1" s="2487"/>
      <c r="D1" s="2487"/>
      <c r="E1" s="2487"/>
      <c r="F1" s="1545"/>
      <c r="G1" s="1545"/>
      <c r="H1" s="1545"/>
      <c r="I1" s="1545"/>
      <c r="J1" s="1545"/>
      <c r="K1" s="1545"/>
      <c r="L1" s="1545"/>
    </row>
    <row r="2" spans="2:12" ht="13.5" customHeight="1" x14ac:dyDescent="0.2">
      <c r="B2" s="2489">
        <f>'Single Audit Cover'!E7</f>
        <v>35050141002</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'[2]Single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2155</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2156</v>
      </c>
      <c r="C14" s="2497"/>
      <c r="D14" s="2493"/>
      <c r="E14" s="2493"/>
    </row>
    <row r="15" spans="2:12" ht="13.5" customHeight="1" x14ac:dyDescent="0.2">
      <c r="B15" s="1427"/>
      <c r="C15" s="1427"/>
      <c r="D15" s="1427"/>
    </row>
    <row r="16" spans="2:12" ht="13.5" customHeight="1" x14ac:dyDescent="0.2">
      <c r="B16" s="1320" t="s">
        <v>1623</v>
      </c>
      <c r="C16" s="1320"/>
      <c r="D16" s="1427"/>
      <c r="E16" s="2047" t="s">
        <v>2157</v>
      </c>
    </row>
    <row r="17" spans="2:5" ht="13.5" customHeight="1" x14ac:dyDescent="0.2">
      <c r="B17" s="1427"/>
      <c r="C17" s="1427"/>
      <c r="D17" s="1427"/>
    </row>
    <row r="18" spans="2:5" ht="13.5" customHeight="1" x14ac:dyDescent="0.2">
      <c r="B18" s="1320" t="s">
        <v>1622</v>
      </c>
      <c r="C18" s="1320"/>
      <c r="D18" s="1427"/>
      <c r="E18" s="1553" t="s">
        <v>2158</v>
      </c>
    </row>
    <row r="19" spans="2:5" ht="13.5" customHeight="1" x14ac:dyDescent="0.2">
      <c r="B19" s="1427"/>
      <c r="C19" s="1427"/>
      <c r="D19" s="1427"/>
    </row>
    <row r="20" spans="2:5" ht="13.5" customHeight="1" x14ac:dyDescent="0.2">
      <c r="B20" s="1320" t="s">
        <v>1621</v>
      </c>
      <c r="C20" s="1320"/>
      <c r="D20" s="1427"/>
      <c r="E20" s="1553" t="s">
        <v>2159</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35050141002</v>
      </c>
    </row>
    <row r="3" spans="1:2" x14ac:dyDescent="0.2">
      <c r="A3" t="s">
        <v>1132</v>
      </c>
      <c r="B3" s="1232" t="str">
        <f>COVER!A15</f>
        <v>LASALLE</v>
      </c>
    </row>
    <row r="4" spans="1:2" x14ac:dyDescent="0.2">
      <c r="A4" t="s">
        <v>1188</v>
      </c>
      <c r="B4" s="1232" t="str">
        <f>COVER!A17</f>
        <v>Ottawa ESD 141</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060-003995</v>
      </c>
    </row>
    <row r="16" spans="1:2" x14ac:dyDescent="0.2">
      <c r="A16" t="s">
        <v>501</v>
      </c>
      <c r="B16" s="1232" t="str">
        <f>COVER!T13</f>
        <v>ROENFELDT &amp; LOCKAS, P.C.</v>
      </c>
    </row>
    <row r="17" spans="1:2" x14ac:dyDescent="0.2">
      <c r="A17" t="s">
        <v>1052</v>
      </c>
      <c r="B17" s="1232" t="str">
        <f>COVER!T15</f>
        <v>DUANE LOCKAS, C.P.A.</v>
      </c>
    </row>
    <row r="18" spans="1:2" x14ac:dyDescent="0.2">
      <c r="A18" t="s">
        <v>1370</v>
      </c>
      <c r="B18" s="1232" t="str">
        <f>COVER!T17</f>
        <v>610 CLINTON STREET</v>
      </c>
    </row>
    <row r="19" spans="1:2" x14ac:dyDescent="0.2">
      <c r="A19" t="s">
        <v>1054</v>
      </c>
      <c r="B19" s="1232" t="str">
        <f>COVER!T25</f>
        <v>roenlock@sbcglobal.net</v>
      </c>
    </row>
    <row r="20" spans="1:2" x14ac:dyDescent="0.2">
      <c r="A20" t="s">
        <v>1055</v>
      </c>
      <c r="B20" s="1232" t="str">
        <f>COVER!T19</f>
        <v>OTTAWA</v>
      </c>
    </row>
    <row r="21" spans="1:2" x14ac:dyDescent="0.2">
      <c r="A21" t="s">
        <v>569</v>
      </c>
      <c r="B21" s="1232" t="str">
        <f>COVER!X19</f>
        <v>IL</v>
      </c>
    </row>
    <row r="22" spans="1:2" x14ac:dyDescent="0.2">
      <c r="A22" t="s">
        <v>1056</v>
      </c>
      <c r="B22" s="1232">
        <f>COVER!Z19</f>
        <v>61350</v>
      </c>
    </row>
    <row r="23" spans="1:2" x14ac:dyDescent="0.2">
      <c r="A23" t="s">
        <v>1372</v>
      </c>
      <c r="B23" s="1232" t="str">
        <f>COVER!T21</f>
        <v>(815) 433-0464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54490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3560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3560</v>
      </c>
      <c r="C91" s="14" t="s">
        <v>672</v>
      </c>
      <c r="D91" s="14" t="str">
        <f t="shared" si="0"/>
        <v>Error?</v>
      </c>
    </row>
    <row r="92" spans="1:4" x14ac:dyDescent="0.2">
      <c r="A92" s="55">
        <v>31</v>
      </c>
      <c r="B92" s="1232">
        <f>'Assets-Liab 5-6'!C39</f>
        <v>50930</v>
      </c>
      <c r="D92" s="14" t="str">
        <f t="shared" si="0"/>
        <v>Error?</v>
      </c>
    </row>
    <row r="93" spans="1:4" x14ac:dyDescent="0.2">
      <c r="A93" s="55">
        <v>32</v>
      </c>
      <c r="B93" s="1232">
        <f>'Assets-Liab 5-6'!C41</f>
        <v>54490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24398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24398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3148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3148</v>
      </c>
      <c r="C122" s="14" t="s">
        <v>672</v>
      </c>
      <c r="D122" s="14" t="str">
        <f t="shared" si="0"/>
        <v>Error?</v>
      </c>
    </row>
    <row r="123" spans="1:4" x14ac:dyDescent="0.2">
      <c r="A123" s="55">
        <v>62</v>
      </c>
      <c r="B123" s="1232">
        <f>'Assets-Liab 5-6'!D39</f>
        <v>21250</v>
      </c>
      <c r="D123" s="14" t="str">
        <f t="shared" si="0"/>
        <v>Error?</v>
      </c>
    </row>
    <row r="124" spans="1:4" x14ac:dyDescent="0.2">
      <c r="A124" s="55">
        <v>63</v>
      </c>
      <c r="B124" s="1232">
        <f>'Assets-Liab 5-6'!D41</f>
        <v>24398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6828</v>
      </c>
      <c r="C139" s="14" t="s">
        <v>672</v>
      </c>
      <c r="D139" s="14" t="str">
        <f t="shared" si="1"/>
        <v>Error?</v>
      </c>
    </row>
    <row r="140" spans="1:4" x14ac:dyDescent="0.2">
      <c r="A140" s="55">
        <v>79</v>
      </c>
      <c r="B140" s="1232">
        <f>'Assets-Liab 5-6'!E39</f>
        <v>-6828</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237685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237685</v>
      </c>
      <c r="D170" s="14" t="str">
        <f t="shared" si="1"/>
        <v>Error?</v>
      </c>
    </row>
    <row r="171" spans="1:4" x14ac:dyDescent="0.2">
      <c r="A171" s="55">
        <v>110</v>
      </c>
      <c r="B171" s="1232">
        <f>'Assets-Liab 5-6'!F41</f>
        <v>237685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114388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114388</v>
      </c>
      <c r="D189" s="14" t="str">
        <f t="shared" si="1"/>
        <v>Error?</v>
      </c>
    </row>
    <row r="190" spans="1:4" x14ac:dyDescent="0.2">
      <c r="A190" s="55">
        <v>129</v>
      </c>
      <c r="B190" s="1232">
        <f>'Assets-Liab 5-6'!G41</f>
        <v>114388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1150441</v>
      </c>
      <c r="D273" s="14" t="str">
        <f t="shared" si="3"/>
        <v>Error?</v>
      </c>
    </row>
    <row r="274" spans="1:4" x14ac:dyDescent="0.2">
      <c r="A274" s="55">
        <v>213</v>
      </c>
      <c r="B274" s="1232">
        <f>'Assets-Liab 5-6'!M17</f>
        <v>32091656</v>
      </c>
      <c r="D274" s="14" t="str">
        <f t="shared" si="3"/>
        <v>Error?</v>
      </c>
    </row>
    <row r="275" spans="1:4" x14ac:dyDescent="0.2">
      <c r="A275" s="55">
        <v>214</v>
      </c>
      <c r="B275" s="1232">
        <f>'Assets-Liab 5-6'!M18</f>
        <v>224852</v>
      </c>
      <c r="D275" s="14" t="str">
        <f t="shared" si="3"/>
        <v>Error?</v>
      </c>
    </row>
    <row r="276" spans="1:4" x14ac:dyDescent="0.2">
      <c r="A276" s="55">
        <v>215</v>
      </c>
      <c r="B276" s="1232">
        <f>'Assets-Liab 5-6'!M19</f>
        <v>1401707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34868656</v>
      </c>
      <c r="C279" s="14" t="s">
        <v>672</v>
      </c>
      <c r="D279" s="14" t="str">
        <f t="shared" si="3"/>
        <v>Error?</v>
      </c>
    </row>
    <row r="280" spans="1:4" x14ac:dyDescent="0.2">
      <c r="A280" s="55">
        <v>219</v>
      </c>
      <c r="B280" s="1232">
        <f>'Assets-Liab 5-6'!M40</f>
        <v>34868656</v>
      </c>
      <c r="D280" s="14" t="str">
        <f t="shared" si="3"/>
        <v>Error?</v>
      </c>
    </row>
    <row r="281" spans="1:4" x14ac:dyDescent="0.2">
      <c r="A281" s="55">
        <v>220</v>
      </c>
      <c r="B281" s="1232">
        <f>'Assets-Liab 5-6'!M41</f>
        <v>34868656</v>
      </c>
      <c r="C281" s="14" t="s">
        <v>672</v>
      </c>
      <c r="D281" s="14" t="str">
        <f t="shared" si="3"/>
        <v>Error?</v>
      </c>
    </row>
    <row r="282" spans="1:4" x14ac:dyDescent="0.2">
      <c r="A282" s="55">
        <v>221</v>
      </c>
      <c r="B282" s="1232">
        <f>'Assets-Liab 5-6'!N21</f>
        <v>-6828</v>
      </c>
      <c r="D282" s="14" t="str">
        <f t="shared" si="3"/>
        <v>Error?</v>
      </c>
    </row>
    <row r="283" spans="1:4" x14ac:dyDescent="0.2">
      <c r="A283" s="55">
        <v>222</v>
      </c>
      <c r="B283" s="1232">
        <f>'Assets-Liab 5-6'!N22</f>
        <v>11369029</v>
      </c>
      <c r="D283" s="14" t="str">
        <f t="shared" si="3"/>
        <v>Error?</v>
      </c>
    </row>
    <row r="284" spans="1:4" x14ac:dyDescent="0.2">
      <c r="A284" s="55">
        <v>223</v>
      </c>
      <c r="B284" s="1232">
        <f>'Assets-Liab 5-6'!N23</f>
        <v>11362201</v>
      </c>
      <c r="C284" s="14" t="s">
        <v>672</v>
      </c>
      <c r="D284" s="14" t="str">
        <f t="shared" si="3"/>
        <v>Error?</v>
      </c>
    </row>
    <row r="285" spans="1:4" x14ac:dyDescent="0.2">
      <c r="A285" s="55">
        <v>224</v>
      </c>
      <c r="B285" s="1232">
        <f>'Assets-Liab 5-6'!N36</f>
        <v>11362201</v>
      </c>
      <c r="D285" s="14" t="str">
        <f t="shared" si="3"/>
        <v>Error?</v>
      </c>
    </row>
    <row r="286" spans="1:4" x14ac:dyDescent="0.2">
      <c r="A286" s="83">
        <v>225</v>
      </c>
      <c r="D286" s="14" t="str">
        <f t="shared" si="3"/>
        <v>OK</v>
      </c>
    </row>
    <row r="287" spans="1:4" x14ac:dyDescent="0.2">
      <c r="A287" s="55">
        <v>226</v>
      </c>
      <c r="B287" s="1232">
        <f>'Assets-Liab 5-6'!N37</f>
        <v>11362201</v>
      </c>
      <c r="C287" s="14" t="s">
        <v>672</v>
      </c>
      <c r="D287" s="14" t="str">
        <f t="shared" si="3"/>
        <v>Error?</v>
      </c>
    </row>
    <row r="288" spans="1:4" x14ac:dyDescent="0.2">
      <c r="A288" s="55">
        <v>227</v>
      </c>
      <c r="B288" s="1232">
        <f>'Assets-Liab 5-6'!N41</f>
        <v>11362201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4855000</v>
      </c>
      <c r="D651" s="14" t="str">
        <f t="shared" si="9"/>
        <v>Error?</v>
      </c>
    </row>
    <row r="652" spans="1:4" x14ac:dyDescent="0.2">
      <c r="A652" s="55">
        <v>591</v>
      </c>
      <c r="B652" s="1232">
        <f>'Acct Summary 7-8'!I34</f>
        <v>121371</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5447838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163265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8489672</v>
      </c>
      <c r="C720" s="14" t="s">
        <v>672</v>
      </c>
      <c r="D720" s="14" t="str">
        <f t="shared" si="10"/>
        <v>Error?</v>
      </c>
    </row>
    <row r="721" spans="1:4" x14ac:dyDescent="0.2">
      <c r="A721" s="55">
        <v>660</v>
      </c>
      <c r="B721" s="1232">
        <f>'Expenditures 15-22'!C36</f>
        <v>354634</v>
      </c>
      <c r="D721" s="14" t="str">
        <f t="shared" si="10"/>
        <v>Error?</v>
      </c>
    </row>
    <row r="722" spans="1:4" x14ac:dyDescent="0.2">
      <c r="A722" s="55">
        <v>661</v>
      </c>
      <c r="B722" s="1232">
        <f>'Expenditures 15-22'!C37</f>
        <v>137273</v>
      </c>
      <c r="D722" s="14" t="str">
        <f t="shared" si="10"/>
        <v>Error?</v>
      </c>
    </row>
    <row r="723" spans="1:4" x14ac:dyDescent="0.2">
      <c r="A723" s="55">
        <v>662</v>
      </c>
      <c r="B723" s="1232">
        <f>'Expenditures 15-22'!C38</f>
        <v>93475</v>
      </c>
      <c r="D723" s="14" t="str">
        <f t="shared" si="10"/>
        <v>Error?</v>
      </c>
    </row>
    <row r="724" spans="1:4" x14ac:dyDescent="0.2">
      <c r="A724" s="55">
        <v>663</v>
      </c>
      <c r="B724" s="1232">
        <f>'Expenditures 15-22'!C39</f>
        <v>241475</v>
      </c>
      <c r="D724" s="14" t="str">
        <f t="shared" si="10"/>
        <v>Error?</v>
      </c>
    </row>
    <row r="725" spans="1:4" x14ac:dyDescent="0.2">
      <c r="A725" s="55">
        <v>664</v>
      </c>
      <c r="B725" s="1232">
        <f>'Expenditures 15-22'!C40</f>
        <v>309945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1136802</v>
      </c>
      <c r="C727" s="14" t="s">
        <v>672</v>
      </c>
      <c r="D727" s="14" t="str">
        <f t="shared" si="10"/>
        <v>Error?</v>
      </c>
    </row>
    <row r="728" spans="1:4" x14ac:dyDescent="0.2">
      <c r="A728" s="55">
        <v>667</v>
      </c>
      <c r="B728" s="1232">
        <f>'Expenditures 15-22'!C44</f>
        <v>15012</v>
      </c>
      <c r="D728" s="14" t="str">
        <f t="shared" si="10"/>
        <v>Error?</v>
      </c>
    </row>
    <row r="729" spans="1:4" x14ac:dyDescent="0.2">
      <c r="A729" s="55">
        <v>668</v>
      </c>
      <c r="B729" s="1232">
        <f>'Expenditures 15-22'!C45</f>
        <v>339926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354938</v>
      </c>
      <c r="C731" s="14" t="s">
        <v>672</v>
      </c>
      <c r="D731" s="14" t="str">
        <f t="shared" si="10"/>
        <v>Error?</v>
      </c>
    </row>
    <row r="732" spans="1:4" x14ac:dyDescent="0.2">
      <c r="A732" s="55">
        <v>671</v>
      </c>
      <c r="B732" s="1232">
        <f>'Expenditures 15-22'!C49</f>
        <v>1620</v>
      </c>
      <c r="D732" s="14" t="str">
        <f t="shared" si="10"/>
        <v>Error?</v>
      </c>
    </row>
    <row r="733" spans="1:4" x14ac:dyDescent="0.2">
      <c r="A733" s="55">
        <v>672</v>
      </c>
      <c r="B733" s="1232">
        <f>'Expenditures 15-22'!C50</f>
        <v>203699</v>
      </c>
      <c r="D733" s="14" t="str">
        <f t="shared" si="10"/>
        <v>Error?</v>
      </c>
    </row>
    <row r="734" spans="1:4" x14ac:dyDescent="0.2">
      <c r="A734" s="55">
        <v>673</v>
      </c>
      <c r="B734" s="1232">
        <f>'Expenditures 15-22'!C53</f>
        <v>205319</v>
      </c>
      <c r="C734" s="14" t="s">
        <v>672</v>
      </c>
      <c r="D734" s="14" t="str">
        <f t="shared" si="10"/>
        <v>Error?</v>
      </c>
    </row>
    <row r="735" spans="1:4" x14ac:dyDescent="0.2">
      <c r="A735" s="55">
        <v>674</v>
      </c>
      <c r="B735" s="1232">
        <f>'Expenditures 15-22'!C55</f>
        <v>686939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686939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99845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200921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300766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2100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2100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2686864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11176536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1491588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28750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2497289</v>
      </c>
      <c r="C778" s="14" t="s">
        <v>672</v>
      </c>
      <c r="D778" s="14" t="str">
        <f t="shared" si="11"/>
        <v>Error?</v>
      </c>
    </row>
    <row r="779" spans="1:4" x14ac:dyDescent="0.2">
      <c r="A779" s="55">
        <v>718</v>
      </c>
      <c r="B779" s="1232">
        <f>'Expenditures 15-22'!D36</f>
        <v>153117</v>
      </c>
      <c r="D779" s="14" t="str">
        <f t="shared" si="11"/>
        <v>Error?</v>
      </c>
    </row>
    <row r="780" spans="1:4" x14ac:dyDescent="0.2">
      <c r="A780" s="55">
        <v>719</v>
      </c>
      <c r="B780" s="1232">
        <f>'Expenditures 15-22'!D37</f>
        <v>37634</v>
      </c>
      <c r="D780" s="14" t="str">
        <f t="shared" si="11"/>
        <v>Error?</v>
      </c>
    </row>
    <row r="781" spans="1:4" x14ac:dyDescent="0.2">
      <c r="A781" s="55">
        <v>720</v>
      </c>
      <c r="B781" s="1232">
        <f>'Expenditures 15-22'!D38</f>
        <v>15424</v>
      </c>
      <c r="D781" s="14" t="str">
        <f t="shared" si="11"/>
        <v>Error?</v>
      </c>
    </row>
    <row r="782" spans="1:4" x14ac:dyDescent="0.2">
      <c r="A782" s="55">
        <v>721</v>
      </c>
      <c r="B782" s="1232">
        <f>'Expenditures 15-22'!D39</f>
        <v>102045</v>
      </c>
      <c r="D782" s="14" t="str">
        <f t="shared" si="11"/>
        <v>Error?</v>
      </c>
    </row>
    <row r="783" spans="1:4" x14ac:dyDescent="0.2">
      <c r="A783" s="55">
        <v>722</v>
      </c>
      <c r="B783" s="1232">
        <f>'Expenditures 15-22'!D40</f>
        <v>80067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388287</v>
      </c>
      <c r="C785" s="14" t="s">
        <v>672</v>
      </c>
      <c r="D785" s="14" t="str">
        <f t="shared" si="11"/>
        <v>Error?</v>
      </c>
    </row>
    <row r="786" spans="1:4" x14ac:dyDescent="0.2">
      <c r="A786" s="55">
        <v>725</v>
      </c>
      <c r="B786" s="1232">
        <f>'Expenditures 15-22'!D44</f>
        <v>4393</v>
      </c>
      <c r="D786" s="14" t="str">
        <f t="shared" si="11"/>
        <v>Error?</v>
      </c>
    </row>
    <row r="787" spans="1:4" x14ac:dyDescent="0.2">
      <c r="A787" s="55">
        <v>726</v>
      </c>
      <c r="B787" s="1232">
        <f>'Expenditures 15-22'!D45</f>
        <v>96835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101228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55570</v>
      </c>
      <c r="D791" s="14" t="str">
        <f t="shared" si="11"/>
        <v>Error?</v>
      </c>
    </row>
    <row r="792" spans="1:4" x14ac:dyDescent="0.2">
      <c r="A792" s="55">
        <v>731</v>
      </c>
      <c r="B792" s="1232">
        <f>'Expenditures 15-22'!D53</f>
        <v>55570</v>
      </c>
      <c r="C792" s="14" t="s">
        <v>672</v>
      </c>
      <c r="D792" s="14" t="str">
        <f t="shared" si="11"/>
        <v>Error?</v>
      </c>
    </row>
    <row r="793" spans="1:4" x14ac:dyDescent="0.2">
      <c r="A793" s="55">
        <v>732</v>
      </c>
      <c r="B793" s="1232">
        <f>'Expenditures 15-22'!D55</f>
        <v>252356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252356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31436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54328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85764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149</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149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883354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3380643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12484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69406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9695</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9695</v>
      </c>
      <c r="C843" s="14" t="s">
        <v>672</v>
      </c>
      <c r="D843" s="14" t="str">
        <f t="shared" si="12"/>
        <v>Error?</v>
      </c>
    </row>
    <row r="844" spans="1:4" x14ac:dyDescent="0.2">
      <c r="A844" s="55">
        <v>783</v>
      </c>
      <c r="B844" s="1232">
        <f>'Expenditures 15-22'!E44</f>
        <v>68293</v>
      </c>
      <c r="D844" s="14" t="str">
        <f t="shared" si="12"/>
        <v>Error?</v>
      </c>
    </row>
    <row r="845" spans="1:4" x14ac:dyDescent="0.2">
      <c r="A845" s="55">
        <v>784</v>
      </c>
      <c r="B845" s="1232">
        <f>'Expenditures 15-22'!E45</f>
        <v>219828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288121</v>
      </c>
      <c r="C847" s="14" t="s">
        <v>672</v>
      </c>
      <c r="D847" s="14" t="str">
        <f t="shared" si="12"/>
        <v>Error?</v>
      </c>
    </row>
    <row r="848" spans="1:4" x14ac:dyDescent="0.2">
      <c r="A848" s="55">
        <v>787</v>
      </c>
      <c r="B848" s="1232">
        <f>'Expenditures 15-22'!E49</f>
        <v>280740</v>
      </c>
      <c r="D848" s="14" t="str">
        <f t="shared" si="12"/>
        <v>Error?</v>
      </c>
    </row>
    <row r="849" spans="1:4" x14ac:dyDescent="0.2">
      <c r="A849" s="55">
        <v>788</v>
      </c>
      <c r="B849" s="1232">
        <f>'Expenditures 15-22'!E50</f>
        <v>13005</v>
      </c>
      <c r="D849" s="14" t="str">
        <f t="shared" si="12"/>
        <v>Error?</v>
      </c>
    </row>
    <row r="850" spans="1:4" x14ac:dyDescent="0.2">
      <c r="A850" s="55">
        <v>789</v>
      </c>
      <c r="B850" s="1232">
        <f>'Expenditures 15-22'!E53</f>
        <v>293745</v>
      </c>
      <c r="C850" s="14" t="s">
        <v>672</v>
      </c>
      <c r="D850" s="14" t="str">
        <f t="shared" si="12"/>
        <v>Error?</v>
      </c>
    </row>
    <row r="851" spans="1:4" x14ac:dyDescent="0.2">
      <c r="A851" s="55">
        <v>790</v>
      </c>
      <c r="B851" s="1232">
        <f>'Expenditures 15-22'!E55</f>
        <v>18872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18872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22839</v>
      </c>
      <c r="D855" s="14" t="str">
        <f t="shared" si="12"/>
        <v>Error?</v>
      </c>
    </row>
    <row r="856" spans="1:4" x14ac:dyDescent="0.2">
      <c r="A856" s="55">
        <v>795</v>
      </c>
      <c r="B856" s="1232">
        <f>'Expenditures 15-22'!E61</f>
        <v>45530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2858</v>
      </c>
      <c r="D858" s="14" t="str">
        <f t="shared" si="12"/>
        <v>Error?</v>
      </c>
    </row>
    <row r="859" spans="1:4" x14ac:dyDescent="0.2">
      <c r="A859" s="55">
        <v>798</v>
      </c>
      <c r="B859" s="1232">
        <f>'Expenditures 15-22'!E64</f>
        <v>184</v>
      </c>
      <c r="D859" s="14" t="str">
        <f t="shared" si="12"/>
        <v>Error?</v>
      </c>
    </row>
    <row r="860" spans="1:4" x14ac:dyDescent="0.2">
      <c r="A860" s="83">
        <v>799</v>
      </c>
      <c r="D860" s="14" t="str">
        <f t="shared" si="12"/>
        <v>OK</v>
      </c>
    </row>
    <row r="861" spans="1:4" x14ac:dyDescent="0.2">
      <c r="A861" s="55">
        <v>800</v>
      </c>
      <c r="B861" s="1232">
        <f>'Expenditures 15-22'!E65</f>
        <v>71411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2835</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2835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684679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754085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182866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11438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357965</v>
      </c>
      <c r="C894" s="14" t="s">
        <v>672</v>
      </c>
      <c r="D894" s="14" t="str">
        <f t="shared" si="12"/>
        <v>Error?</v>
      </c>
    </row>
    <row r="895" spans="1:4" x14ac:dyDescent="0.2">
      <c r="A895" s="55">
        <v>834</v>
      </c>
      <c r="B895" s="1232">
        <f>'Expenditures 15-22'!F36</f>
        <v>4269</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2916</v>
      </c>
      <c r="D897" s="14" t="str">
        <f t="shared" si="13"/>
        <v>Error?</v>
      </c>
    </row>
    <row r="898" spans="1:4" x14ac:dyDescent="0.2">
      <c r="A898" s="55">
        <v>837</v>
      </c>
      <c r="B898" s="1232">
        <f>'Expenditures 15-22'!F39</f>
        <v>12132</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19317</v>
      </c>
      <c r="C901" s="14" t="s">
        <v>672</v>
      </c>
      <c r="D901" s="14" t="str">
        <f t="shared" si="13"/>
        <v>Error?</v>
      </c>
    </row>
    <row r="902" spans="1:4" x14ac:dyDescent="0.2">
      <c r="A902" s="55">
        <v>841</v>
      </c>
      <c r="B902" s="1232">
        <f>'Expenditures 15-22'!F44</f>
        <v>747</v>
      </c>
      <c r="D902" s="14" t="str">
        <f t="shared" si="13"/>
        <v>Error?</v>
      </c>
    </row>
    <row r="903" spans="1:4" x14ac:dyDescent="0.2">
      <c r="A903" s="55">
        <v>842</v>
      </c>
      <c r="B903" s="1232">
        <f>'Expenditures 15-22'!F45</f>
        <v>31127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31874</v>
      </c>
      <c r="C905" s="14" t="s">
        <v>672</v>
      </c>
      <c r="D905" s="14" t="str">
        <f t="shared" si="13"/>
        <v>Error?</v>
      </c>
    </row>
    <row r="906" spans="1:4" x14ac:dyDescent="0.2">
      <c r="A906" s="55">
        <v>845</v>
      </c>
      <c r="B906" s="1232">
        <f>'Expenditures 15-22'!F49</f>
        <v>1604</v>
      </c>
      <c r="D906" s="14" t="str">
        <f t="shared" si="13"/>
        <v>Error?</v>
      </c>
    </row>
    <row r="907" spans="1:4" x14ac:dyDescent="0.2">
      <c r="A907" s="55">
        <v>846</v>
      </c>
      <c r="B907" s="1232">
        <f>'Expenditures 15-22'!F50</f>
        <v>1876</v>
      </c>
      <c r="D907" s="14" t="str">
        <f t="shared" si="13"/>
        <v>Error?</v>
      </c>
    </row>
    <row r="908" spans="1:4" x14ac:dyDescent="0.2">
      <c r="A908" s="55">
        <v>847</v>
      </c>
      <c r="B908" s="1232">
        <f>'Expenditures 15-22'!F53</f>
        <v>3480</v>
      </c>
      <c r="C908" s="14" t="s">
        <v>672</v>
      </c>
      <c r="D908" s="14" t="str">
        <f t="shared" si="13"/>
        <v>Error?</v>
      </c>
    </row>
    <row r="909" spans="1:4" x14ac:dyDescent="0.2">
      <c r="A909" s="55">
        <v>848</v>
      </c>
      <c r="B909" s="1232">
        <f>'Expenditures 15-22'!F55</f>
        <v>1648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1648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1148</v>
      </c>
      <c r="D913" s="14" t="str">
        <f t="shared" si="13"/>
        <v>Error?</v>
      </c>
    </row>
    <row r="914" spans="1:4" x14ac:dyDescent="0.2">
      <c r="A914" s="55">
        <v>853</v>
      </c>
      <c r="B914" s="1232">
        <f>'Expenditures 15-22'!F61</f>
        <v>211687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316738</v>
      </c>
      <c r="D916" s="14" t="str">
        <f t="shared" si="13"/>
        <v>Error?</v>
      </c>
    </row>
    <row r="917" spans="1:4" x14ac:dyDescent="0.2">
      <c r="A917" s="55">
        <v>856</v>
      </c>
      <c r="B917" s="1232">
        <f>'Expenditures 15-22'!F64</f>
        <v>10955</v>
      </c>
      <c r="D917" s="14" t="str">
        <f t="shared" si="13"/>
        <v>Error?</v>
      </c>
    </row>
    <row r="918" spans="1:4" x14ac:dyDescent="0.2">
      <c r="A918" s="83">
        <v>857</v>
      </c>
      <c r="D918" s="14" t="str">
        <f t="shared" si="13"/>
        <v>OK</v>
      </c>
    </row>
    <row r="919" spans="1:4" x14ac:dyDescent="0.2">
      <c r="A919" s="55">
        <v>858</v>
      </c>
      <c r="B919" s="1232">
        <f>'Expenditures 15-22'!F65</f>
        <v>540528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23875</v>
      </c>
      <c r="D921" s="14" t="str">
        <f t="shared" si="13"/>
        <v>Error?</v>
      </c>
    </row>
    <row r="922" spans="1:4" x14ac:dyDescent="0.2">
      <c r="A922" s="55">
        <v>861</v>
      </c>
      <c r="B922" s="1232">
        <f>'Expenditures 15-22'!F69</f>
        <v>6293</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30168</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627015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984980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1002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84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21952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149300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149300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2408</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47516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49924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199224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221176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3624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270742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1610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1610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12156</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12156</v>
      </c>
      <c r="C1024" s="14" t="s">
        <v>672</v>
      </c>
      <c r="D1024" s="14" t="str">
        <f t="shared" si="15"/>
        <v>Error?</v>
      </c>
    </row>
    <row r="1025" spans="1:4" x14ac:dyDescent="0.2">
      <c r="A1025" s="55">
        <v>964</v>
      </c>
      <c r="B1025" s="1232">
        <f>'Expenditures 15-22'!H55</f>
        <v>4238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4238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66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205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18275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434977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723994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7123374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219645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11707026</v>
      </c>
      <c r="C1108" s="14" t="s">
        <v>672</v>
      </c>
      <c r="D1108" s="14" t="str">
        <f t="shared" si="16"/>
        <v>Error?</v>
      </c>
    </row>
    <row r="1109" spans="1:4" x14ac:dyDescent="0.2">
      <c r="A1109" s="55">
        <v>1048</v>
      </c>
      <c r="B1109" s="1232">
        <f>'Expenditures 15-22'!K36</f>
        <v>512020</v>
      </c>
      <c r="C1109" s="14" t="s">
        <v>672</v>
      </c>
      <c r="D1109" s="14" t="str">
        <f t="shared" si="16"/>
        <v>Error?</v>
      </c>
    </row>
    <row r="1110" spans="1:4" x14ac:dyDescent="0.2">
      <c r="A1110" s="55">
        <v>1049</v>
      </c>
      <c r="B1110" s="1232">
        <f>'Expenditures 15-22'!K37</f>
        <v>174907</v>
      </c>
      <c r="C1110" s="14" t="s">
        <v>672</v>
      </c>
      <c r="D1110" s="14" t="str">
        <f t="shared" si="16"/>
        <v>Error?</v>
      </c>
    </row>
    <row r="1111" spans="1:4" x14ac:dyDescent="0.2">
      <c r="A1111" s="55">
        <v>1050</v>
      </c>
      <c r="B1111" s="1232">
        <f>'Expenditures 15-22'!K38</f>
        <v>111815</v>
      </c>
      <c r="C1111" s="14" t="s">
        <v>672</v>
      </c>
      <c r="D1111" s="14" t="str">
        <f t="shared" si="16"/>
        <v>Error?</v>
      </c>
    </row>
    <row r="1112" spans="1:4" x14ac:dyDescent="0.2">
      <c r="A1112" s="55">
        <v>1051</v>
      </c>
      <c r="B1112" s="1232">
        <f>'Expenditures 15-22'!K39</f>
        <v>365347</v>
      </c>
      <c r="C1112" s="14" t="s">
        <v>672</v>
      </c>
      <c r="D1112" s="14" t="str">
        <f t="shared" si="16"/>
        <v>Error?</v>
      </c>
    </row>
    <row r="1113" spans="1:4" x14ac:dyDescent="0.2">
      <c r="A1113" s="55">
        <v>1052</v>
      </c>
      <c r="B1113" s="1232">
        <f>'Expenditures 15-22'!K40</f>
        <v>391622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1555711</v>
      </c>
      <c r="C1115" s="14" t="s">
        <v>672</v>
      </c>
      <c r="D1115" s="14" t="str">
        <f t="shared" si="16"/>
        <v>Error?</v>
      </c>
    </row>
    <row r="1116" spans="1:4" x14ac:dyDescent="0.2">
      <c r="A1116" s="55">
        <v>1055</v>
      </c>
      <c r="B1116" s="1232">
        <f>'Expenditures 15-22'!K44</f>
        <v>88445</v>
      </c>
      <c r="C1116" s="14" t="s">
        <v>672</v>
      </c>
      <c r="D1116" s="14" t="str">
        <f t="shared" si="16"/>
        <v>Error?</v>
      </c>
    </row>
    <row r="1117" spans="1:4" x14ac:dyDescent="0.2">
      <c r="A1117" s="55">
        <v>1056</v>
      </c>
      <c r="B1117" s="1232">
        <f>'Expenditures 15-22'!K45</f>
        <v>837016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925461</v>
      </c>
      <c r="C1119" s="14" t="s">
        <v>672</v>
      </c>
      <c r="D1119" s="14" t="str">
        <f t="shared" si="16"/>
        <v>Error?</v>
      </c>
    </row>
    <row r="1120" spans="1:4" x14ac:dyDescent="0.2">
      <c r="A1120" s="55">
        <v>1059</v>
      </c>
      <c r="B1120" s="1232">
        <f>'Expenditures 15-22'!K49</f>
        <v>296120</v>
      </c>
      <c r="C1120" s="14" t="s">
        <v>672</v>
      </c>
      <c r="D1120" s="14" t="str">
        <f t="shared" si="16"/>
        <v>Error?</v>
      </c>
    </row>
    <row r="1121" spans="1:4" x14ac:dyDescent="0.2">
      <c r="A1121" s="55">
        <v>1060</v>
      </c>
      <c r="B1121" s="1232">
        <f>'Expenditures 15-22'!K50</f>
        <v>274150</v>
      </c>
      <c r="C1121" s="14" t="s">
        <v>672</v>
      </c>
      <c r="D1121" s="14" t="str">
        <f t="shared" si="16"/>
        <v>Error?</v>
      </c>
    </row>
    <row r="1122" spans="1:4" x14ac:dyDescent="0.2">
      <c r="A1122" s="55">
        <v>1061</v>
      </c>
      <c r="B1122" s="1232">
        <f>'Expenditures 15-22'!K53</f>
        <v>570270</v>
      </c>
      <c r="C1122" s="14" t="s">
        <v>672</v>
      </c>
      <c r="D1122" s="14" t="str">
        <f t="shared" si="16"/>
        <v>Error?</v>
      </c>
    </row>
    <row r="1123" spans="1:4" x14ac:dyDescent="0.2">
      <c r="A1123" s="55">
        <v>1062</v>
      </c>
      <c r="B1123" s="1232">
        <f>'Expenditures 15-22'!K55</f>
        <v>964053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964053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157742</v>
      </c>
      <c r="C1127" s="14" t="s">
        <v>672</v>
      </c>
      <c r="D1127" s="14" t="str">
        <f t="shared" si="16"/>
        <v>Error?</v>
      </c>
    </row>
    <row r="1128" spans="1:4" x14ac:dyDescent="0.2">
      <c r="A1128" s="55">
        <v>1067</v>
      </c>
      <c r="B1128" s="1232">
        <f>'Expenditures 15-22'!K61</f>
        <v>257217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622566</v>
      </c>
      <c r="C1130" s="14" t="s">
        <v>672</v>
      </c>
      <c r="D1130" s="14" t="str">
        <f t="shared" si="16"/>
        <v>Error?</v>
      </c>
    </row>
    <row r="1131" spans="1:4" x14ac:dyDescent="0.2">
      <c r="A1131" s="55">
        <v>1070</v>
      </c>
      <c r="B1131" s="1232">
        <f>'Expenditures 15-22'!K64</f>
        <v>11139</v>
      </c>
      <c r="C1131" s="14" t="s">
        <v>672</v>
      </c>
      <c r="D1131" s="14" t="str">
        <f t="shared" si="16"/>
        <v>Error?</v>
      </c>
    </row>
    <row r="1132" spans="1:4" x14ac:dyDescent="0.2">
      <c r="A1132" s="83">
        <v>1071</v>
      </c>
      <c r="D1132" s="14" t="str">
        <f t="shared" si="16"/>
        <v>OK</v>
      </c>
    </row>
    <row r="1133" spans="1:4" x14ac:dyDescent="0.2">
      <c r="A1133" s="55">
        <v>1072</v>
      </c>
      <c r="B1133" s="1232">
        <f>'Expenditures 15-22'!K65</f>
        <v>1048664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23875</v>
      </c>
      <c r="C1135" s="14" t="s">
        <v>672</v>
      </c>
      <c r="D1135" s="14" t="str">
        <f t="shared" si="16"/>
        <v>Error?</v>
      </c>
    </row>
    <row r="1136" spans="1:4" x14ac:dyDescent="0.2">
      <c r="A1136" s="55">
        <v>1075</v>
      </c>
      <c r="B1136" s="1232">
        <f>'Expenditures 15-22'!K69</f>
        <v>6293</v>
      </c>
      <c r="C1136" s="14" t="s">
        <v>672</v>
      </c>
      <c r="D1136" s="14" t="str">
        <f t="shared" si="16"/>
        <v>Error?</v>
      </c>
    </row>
    <row r="1137" spans="1:4" x14ac:dyDescent="0.2">
      <c r="A1137" s="55">
        <v>1076</v>
      </c>
      <c r="B1137" s="1232">
        <f>'Expenditures 15-22'!K70</f>
        <v>5084</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35252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5099411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434977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17241414</v>
      </c>
      <c r="C1152" s="14" t="s">
        <v>672</v>
      </c>
      <c r="D1152" s="14" t="str">
        <f t="shared" si="17"/>
        <v>Error?</v>
      </c>
    </row>
    <row r="1153" spans="1:4" x14ac:dyDescent="0.2">
      <c r="A1153" s="55">
        <v>1092</v>
      </c>
      <c r="B1153" s="1232">
        <f>'Expenditures 15-22'!K115</f>
        <v>-1385950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968440</v>
      </c>
      <c r="D1221" s="14" t="str">
        <f t="shared" si="18"/>
        <v>Error?</v>
      </c>
    </row>
    <row r="1222" spans="1:4" x14ac:dyDescent="0.2">
      <c r="A1222" s="83">
        <v>1161</v>
      </c>
      <c r="D1222" s="14" t="str">
        <f t="shared" si="18"/>
        <v>OK</v>
      </c>
    </row>
    <row r="1223" spans="1:4" x14ac:dyDescent="0.2">
      <c r="A1223" s="55">
        <v>1162</v>
      </c>
      <c r="B1223" s="1232">
        <f>'Expenditures 15-22'!C127</f>
        <v>968440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968440</v>
      </c>
      <c r="C1225" s="14" t="s">
        <v>672</v>
      </c>
      <c r="D1225" s="14" t="str">
        <f t="shared" si="18"/>
        <v>Error?</v>
      </c>
    </row>
    <row r="1226" spans="1:4" x14ac:dyDescent="0.2">
      <c r="A1226" s="55">
        <v>1165</v>
      </c>
      <c r="B1226" s="1232">
        <f>'Expenditures 15-22'!C150</f>
        <v>968440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186231</v>
      </c>
      <c r="D1229" s="14" t="str">
        <f t="shared" si="18"/>
        <v>Error?</v>
      </c>
    </row>
    <row r="1230" spans="1:4" x14ac:dyDescent="0.2">
      <c r="A1230" s="83">
        <v>1169</v>
      </c>
      <c r="D1230" s="14" t="str">
        <f t="shared" si="18"/>
        <v>OK</v>
      </c>
    </row>
    <row r="1231" spans="1:4" x14ac:dyDescent="0.2">
      <c r="A1231" s="55">
        <v>1170</v>
      </c>
      <c r="B1231" s="1232">
        <f>'Expenditures 15-22'!D127</f>
        <v>186231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186231</v>
      </c>
      <c r="C1233" s="14" t="s">
        <v>672</v>
      </c>
      <c r="D1233" s="14" t="str">
        <f t="shared" si="18"/>
        <v>Error?</v>
      </c>
    </row>
    <row r="1234" spans="1:4" x14ac:dyDescent="0.2">
      <c r="A1234" s="55">
        <v>1173</v>
      </c>
      <c r="B1234" s="1232">
        <f>'Expenditures 15-22'!D150</f>
        <v>186231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130018</v>
      </c>
      <c r="D1237" s="14" t="str">
        <f t="shared" si="18"/>
        <v>Error?</v>
      </c>
    </row>
    <row r="1238" spans="1:4" x14ac:dyDescent="0.2">
      <c r="A1238" s="83">
        <v>1177</v>
      </c>
      <c r="D1238" s="14" t="str">
        <f t="shared" si="18"/>
        <v>OK</v>
      </c>
    </row>
    <row r="1239" spans="1:4" x14ac:dyDescent="0.2">
      <c r="A1239" s="55">
        <v>1178</v>
      </c>
      <c r="B1239" s="1232">
        <f>'Expenditures 15-22'!E127</f>
        <v>130018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130018</v>
      </c>
      <c r="C1241" s="14" t="s">
        <v>672</v>
      </c>
      <c r="D1241" s="14" t="str">
        <f t="shared" si="18"/>
        <v>Error?</v>
      </c>
    </row>
    <row r="1242" spans="1:4" x14ac:dyDescent="0.2">
      <c r="A1242" s="55">
        <v>1181</v>
      </c>
      <c r="B1242" s="1232">
        <f>'Expenditures 15-22'!E150</f>
        <v>130018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84085</v>
      </c>
      <c r="D1245" s="14" t="str">
        <f t="shared" si="18"/>
        <v>Error?</v>
      </c>
    </row>
    <row r="1246" spans="1:4" x14ac:dyDescent="0.2">
      <c r="A1246" s="83">
        <v>1185</v>
      </c>
      <c r="D1246" s="14" t="str">
        <f t="shared" si="18"/>
        <v>OK</v>
      </c>
    </row>
    <row r="1247" spans="1:4" x14ac:dyDescent="0.2">
      <c r="A1247" s="55">
        <v>1186</v>
      </c>
      <c r="B1247" s="1232">
        <f>'Expenditures 15-22'!F127</f>
        <v>84085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84085</v>
      </c>
      <c r="C1249" s="14" t="s">
        <v>672</v>
      </c>
      <c r="D1249" s="14" t="str">
        <f t="shared" si="18"/>
        <v>Error?</v>
      </c>
    </row>
    <row r="1250" spans="1:4" x14ac:dyDescent="0.2">
      <c r="A1250" s="55">
        <v>1189</v>
      </c>
      <c r="B1250" s="1232">
        <f>'Expenditures 15-22'!F150</f>
        <v>84085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113643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113643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113643</v>
      </c>
      <c r="C1258" s="14" t="s">
        <v>672</v>
      </c>
      <c r="D1258" s="14" t="str">
        <f t="shared" si="18"/>
        <v>Error?</v>
      </c>
    </row>
    <row r="1259" spans="1:4" x14ac:dyDescent="0.2">
      <c r="A1259" s="55">
        <v>1198</v>
      </c>
      <c r="B1259" s="1232">
        <f>'Expenditures 15-22'!G150</f>
        <v>113643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1482417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1482417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1482417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1482417</v>
      </c>
      <c r="C1288" s="14" t="s">
        <v>672</v>
      </c>
      <c r="D1288" s="14" t="str">
        <f t="shared" si="19"/>
        <v>Error?</v>
      </c>
    </row>
    <row r="1289" spans="1:4" x14ac:dyDescent="0.2">
      <c r="A1289" s="55">
        <v>1228</v>
      </c>
      <c r="B1289" s="1232">
        <f>'Expenditures 15-22'!K151</f>
        <v>-551083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338424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2075094</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2415018</v>
      </c>
      <c r="C1317" s="14" t="s">
        <v>672</v>
      </c>
      <c r="D1317" s="14" t="str">
        <f t="shared" si="19"/>
        <v>Error?</v>
      </c>
    </row>
    <row r="1318" spans="1:4" x14ac:dyDescent="0.2">
      <c r="A1318" s="55">
        <v>1257</v>
      </c>
      <c r="B1318" s="1232">
        <f>'Expenditures 15-22'!H168</f>
        <v>2415018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338424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2075094</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2415018</v>
      </c>
      <c r="C1331" s="14" t="s">
        <v>672</v>
      </c>
      <c r="D1331" s="14" t="str">
        <f t="shared" si="19"/>
        <v>Error?</v>
      </c>
    </row>
    <row r="1332" spans="1:4" x14ac:dyDescent="0.2">
      <c r="A1332" s="55">
        <v>1271</v>
      </c>
      <c r="B1332" s="1232">
        <f>'Expenditures 15-22'!K168</f>
        <v>2415018</v>
      </c>
      <c r="C1332" s="14" t="s">
        <v>672</v>
      </c>
      <c r="D1332" s="14" t="str">
        <f t="shared" si="19"/>
        <v>Error?</v>
      </c>
    </row>
    <row r="1333" spans="1:4" x14ac:dyDescent="0.2">
      <c r="A1333" s="55">
        <v>1272</v>
      </c>
      <c r="B1333" s="1232">
        <f>'Expenditures 15-22'!K169</f>
        <v>-286962</v>
      </c>
      <c r="C1333" s="14" t="s">
        <v>672</v>
      </c>
      <c r="D1333" s="14" t="str">
        <f t="shared" si="19"/>
        <v>Error?</v>
      </c>
    </row>
    <row r="1334" spans="1:4" x14ac:dyDescent="0.2">
      <c r="A1334" s="83">
        <v>1273</v>
      </c>
      <c r="D1334" s="14" t="str">
        <f t="shared" si="19"/>
        <v>OK</v>
      </c>
    </row>
    <row r="1335" spans="1:4" x14ac:dyDescent="0.2">
      <c r="A1335" s="55">
        <v>1274</v>
      </c>
      <c r="B1335" s="1232">
        <f>'Expenditures 15-22'!C176</f>
        <v>827096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827096</v>
      </c>
      <c r="C1339" s="14" t="s">
        <v>672</v>
      </c>
      <c r="D1339" s="14" t="str">
        <f t="shared" si="19"/>
        <v>Error?</v>
      </c>
    </row>
    <row r="1340" spans="1:4" x14ac:dyDescent="0.2">
      <c r="A1340" s="55">
        <v>1279</v>
      </c>
      <c r="B1340" s="1232">
        <f>'Expenditures 15-22'!C204</f>
        <v>827096</v>
      </c>
      <c r="C1340" s="14" t="s">
        <v>672</v>
      </c>
      <c r="D1340" s="14" t="str">
        <f t="shared" si="19"/>
        <v>Error?</v>
      </c>
    </row>
    <row r="1341" spans="1:4" x14ac:dyDescent="0.2">
      <c r="A1341" s="55">
        <v>1280</v>
      </c>
      <c r="B1341" s="1232">
        <f>'Expenditures 15-22'!D176</f>
        <v>39192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39192</v>
      </c>
      <c r="C1345" s="14" t="s">
        <v>672</v>
      </c>
      <c r="D1345" s="14" t="str">
        <f t="shared" si="20"/>
        <v>Error?</v>
      </c>
    </row>
    <row r="1346" spans="1:4" x14ac:dyDescent="0.2">
      <c r="A1346" s="55">
        <v>1285</v>
      </c>
      <c r="B1346" s="1232">
        <f>'Expenditures 15-22'!D204</f>
        <v>39192</v>
      </c>
      <c r="C1346" s="14" t="s">
        <v>672</v>
      </c>
      <c r="D1346" s="14" t="str">
        <f t="shared" si="20"/>
        <v>Error?</v>
      </c>
    </row>
    <row r="1347" spans="1:4" x14ac:dyDescent="0.2">
      <c r="A1347" s="55">
        <v>1286</v>
      </c>
      <c r="B1347" s="1232">
        <f>'Expenditures 15-22'!E176</f>
        <v>113354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113354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113354</v>
      </c>
      <c r="C1353" s="14" t="s">
        <v>672</v>
      </c>
      <c r="D1353" s="14" t="str">
        <f t="shared" si="20"/>
        <v>Error?</v>
      </c>
    </row>
    <row r="1354" spans="1:4" x14ac:dyDescent="0.2">
      <c r="A1354" s="55">
        <v>1293</v>
      </c>
      <c r="B1354" s="1232">
        <f>'Expenditures 15-22'!F176</f>
        <v>162804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162804</v>
      </c>
      <c r="C1358" s="14" t="s">
        <v>672</v>
      </c>
      <c r="D1358" s="14" t="str">
        <f t="shared" si="20"/>
        <v>Error?</v>
      </c>
    </row>
    <row r="1359" spans="1:4" x14ac:dyDescent="0.2">
      <c r="A1359" s="55">
        <v>1298</v>
      </c>
      <c r="B1359" s="1232">
        <f>'Expenditures 15-22'!F204</f>
        <v>162804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114254</v>
      </c>
      <c r="C1375" s="14" t="s">
        <v>672</v>
      </c>
      <c r="D1375" s="14" t="str">
        <f t="shared" si="20"/>
        <v>Error?</v>
      </c>
    </row>
    <row r="1376" spans="1:4" x14ac:dyDescent="0.2">
      <c r="A1376" s="55">
        <v>1315</v>
      </c>
      <c r="B1376" s="1232">
        <f>'Expenditures 15-22'!H204</f>
        <v>114254</v>
      </c>
      <c r="C1376" s="14" t="s">
        <v>672</v>
      </c>
      <c r="D1376" s="14" t="str">
        <f t="shared" si="20"/>
        <v>Error?</v>
      </c>
    </row>
    <row r="1377" spans="1:4" x14ac:dyDescent="0.2">
      <c r="A1377" s="55">
        <v>1316</v>
      </c>
      <c r="B1377" s="1232">
        <f>'Expenditures 15-22'!K176</f>
        <v>1142446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1142446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114254</v>
      </c>
      <c r="C1387" s="14" t="s">
        <v>672</v>
      </c>
      <c r="D1387" s="14" t="str">
        <f t="shared" si="20"/>
        <v>Error?</v>
      </c>
    </row>
    <row r="1388" spans="1:4" x14ac:dyDescent="0.2">
      <c r="A1388" s="55">
        <v>1327</v>
      </c>
      <c r="B1388" s="1232">
        <f>'Expenditures 15-22'!K204</f>
        <v>1256700</v>
      </c>
      <c r="C1388" s="14" t="s">
        <v>672</v>
      </c>
      <c r="D1388" s="14" t="str">
        <f t="shared" si="20"/>
        <v>Error?</v>
      </c>
    </row>
    <row r="1389" spans="1:4" x14ac:dyDescent="0.2">
      <c r="A1389" s="55">
        <v>1328</v>
      </c>
      <c r="B1389" s="1232">
        <f>'Expenditures 15-22'!K205</f>
        <v>187247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3226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314400</v>
      </c>
      <c r="C1410" s="14" t="s">
        <v>672</v>
      </c>
      <c r="D1410" s="14" t="str">
        <f t="shared" si="21"/>
        <v>Error?</v>
      </c>
    </row>
    <row r="1411" spans="1:4" x14ac:dyDescent="0.2">
      <c r="A1411" s="55">
        <v>1350</v>
      </c>
      <c r="B1411" s="1232">
        <f>'Expenditures 15-22'!D226</f>
        <v>8326</v>
      </c>
      <c r="D1411" s="14" t="str">
        <f t="shared" si="21"/>
        <v>Error?</v>
      </c>
    </row>
    <row r="1412" spans="1:4" x14ac:dyDescent="0.2">
      <c r="A1412" s="55">
        <v>1351</v>
      </c>
      <c r="B1412" s="1232">
        <f>'Expenditures 15-22'!D227</f>
        <v>1990</v>
      </c>
      <c r="D1412" s="14" t="str">
        <f t="shared" si="21"/>
        <v>Error?</v>
      </c>
    </row>
    <row r="1413" spans="1:4" x14ac:dyDescent="0.2">
      <c r="A1413" s="55">
        <v>1352</v>
      </c>
      <c r="B1413" s="1232">
        <f>'Expenditures 15-22'!D228</f>
        <v>20530</v>
      </c>
      <c r="D1413" s="14" t="str">
        <f t="shared" si="21"/>
        <v>Error?</v>
      </c>
    </row>
    <row r="1414" spans="1:4" x14ac:dyDescent="0.2">
      <c r="A1414" s="55">
        <v>1353</v>
      </c>
      <c r="B1414" s="1232">
        <f>'Expenditures 15-22'!D229</f>
        <v>10959</v>
      </c>
      <c r="D1414" s="14" t="str">
        <f t="shared" si="21"/>
        <v>Error?</v>
      </c>
    </row>
    <row r="1415" spans="1:4" x14ac:dyDescent="0.2">
      <c r="A1415" s="55">
        <v>1354</v>
      </c>
      <c r="B1415" s="1232">
        <f>'Expenditures 15-22'!D230</f>
        <v>4494</v>
      </c>
      <c r="D1415" s="14" t="str">
        <f t="shared" si="21"/>
        <v>Error?</v>
      </c>
    </row>
    <row r="1416" spans="1:4" x14ac:dyDescent="0.2">
      <c r="A1416" s="55">
        <v>1355</v>
      </c>
      <c r="B1416" s="1232">
        <f>'Expenditures 15-22'!D231</f>
        <v>2652</v>
      </c>
      <c r="D1416" s="14" t="str">
        <f t="shared" si="21"/>
        <v>Error?</v>
      </c>
    </row>
    <row r="1417" spans="1:4" x14ac:dyDescent="0.2">
      <c r="A1417" s="55">
        <v>1356</v>
      </c>
      <c r="B1417" s="1232">
        <f>'Expenditures 15-22'!D232</f>
        <v>48951</v>
      </c>
      <c r="C1417" s="14" t="s">
        <v>672</v>
      </c>
      <c r="D1417" s="14" t="str">
        <f t="shared" si="21"/>
        <v>Error?</v>
      </c>
    </row>
    <row r="1418" spans="1:4" x14ac:dyDescent="0.2">
      <c r="A1418" s="55">
        <v>1357</v>
      </c>
      <c r="B1418" s="1232">
        <f>'Expenditures 15-22'!D234</f>
        <v>173</v>
      </c>
      <c r="D1418" s="14" t="str">
        <f t="shared" si="21"/>
        <v>Error?</v>
      </c>
    </row>
    <row r="1419" spans="1:4" x14ac:dyDescent="0.2">
      <c r="A1419" s="55">
        <v>1358</v>
      </c>
      <c r="B1419" s="1232">
        <f>'Expenditures 15-22'!D235</f>
        <v>56325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56498</v>
      </c>
      <c r="C1421" s="14" t="s">
        <v>672</v>
      </c>
      <c r="D1421" s="14" t="str">
        <f t="shared" si="21"/>
        <v>Error?</v>
      </c>
    </row>
    <row r="1422" spans="1:4" x14ac:dyDescent="0.2">
      <c r="A1422" s="55">
        <v>1361</v>
      </c>
      <c r="B1422" s="1232">
        <f>'Expenditures 15-22'!D239</f>
        <v>326</v>
      </c>
      <c r="D1422" s="14" t="str">
        <f t="shared" si="21"/>
        <v>Error?</v>
      </c>
    </row>
    <row r="1423" spans="1:4" x14ac:dyDescent="0.2">
      <c r="A1423" s="55">
        <v>1362</v>
      </c>
      <c r="B1423" s="1232">
        <f>'Expenditures 15-22'!D240</f>
        <v>19415</v>
      </c>
      <c r="D1423" s="14" t="str">
        <f t="shared" si="21"/>
        <v>Error?</v>
      </c>
    </row>
    <row r="1424" spans="1:4" x14ac:dyDescent="0.2">
      <c r="A1424" s="55">
        <v>1363</v>
      </c>
      <c r="B1424" s="1232">
        <f>'Expenditures 15-22'!D251</f>
        <v>19741</v>
      </c>
      <c r="C1424" s="14" t="s">
        <v>672</v>
      </c>
      <c r="D1424" s="14" t="str">
        <f t="shared" si="21"/>
        <v>Error?</v>
      </c>
    </row>
    <row r="1425" spans="1:4" x14ac:dyDescent="0.2">
      <c r="A1425" s="55">
        <v>1364</v>
      </c>
      <c r="B1425" s="1232">
        <f>'Expenditures 15-22'!D253</f>
        <v>62537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62537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20084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194120</v>
      </c>
      <c r="D1431" s="14" t="str">
        <f t="shared" si="21"/>
        <v>Error?</v>
      </c>
    </row>
    <row r="1432" spans="1:4" x14ac:dyDescent="0.2">
      <c r="A1432" s="55">
        <v>1371</v>
      </c>
      <c r="B1432" s="1232">
        <f>'Expenditures 15-22'!D261</f>
        <v>173178</v>
      </c>
      <c r="D1432" s="14" t="str">
        <f t="shared" si="21"/>
        <v>Error?</v>
      </c>
    </row>
    <row r="1433" spans="1:4" x14ac:dyDescent="0.2">
      <c r="A1433" s="55">
        <v>1372</v>
      </c>
      <c r="B1433" s="1232">
        <f>'Expenditures 15-22'!D262</f>
        <v>37189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424571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172</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172</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612470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926870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3226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314400</v>
      </c>
      <c r="C1474" s="14" t="s">
        <v>672</v>
      </c>
      <c r="D1474" s="14" t="str">
        <f t="shared" si="22"/>
        <v>Error?</v>
      </c>
    </row>
    <row r="1475" spans="1:4" x14ac:dyDescent="0.2">
      <c r="A1475" s="55">
        <v>1414</v>
      </c>
      <c r="B1475" s="1232">
        <f>'Expenditures 15-22'!K226</f>
        <v>8326</v>
      </c>
      <c r="C1475" s="14" t="s">
        <v>672</v>
      </c>
      <c r="D1475" s="14" t="str">
        <f t="shared" si="22"/>
        <v>Error?</v>
      </c>
    </row>
    <row r="1476" spans="1:4" x14ac:dyDescent="0.2">
      <c r="A1476" s="55">
        <v>1415</v>
      </c>
      <c r="B1476" s="1232">
        <f>'Expenditures 15-22'!K227</f>
        <v>1990</v>
      </c>
      <c r="C1476" s="14" t="s">
        <v>672</v>
      </c>
      <c r="D1476" s="14" t="str">
        <f t="shared" si="22"/>
        <v>Error?</v>
      </c>
    </row>
    <row r="1477" spans="1:4" x14ac:dyDescent="0.2">
      <c r="A1477" s="55">
        <v>1416</v>
      </c>
      <c r="B1477" s="1232">
        <f>'Expenditures 15-22'!K228</f>
        <v>20530</v>
      </c>
      <c r="C1477" s="14" t="s">
        <v>672</v>
      </c>
      <c r="D1477" s="14" t="str">
        <f t="shared" si="22"/>
        <v>Error?</v>
      </c>
    </row>
    <row r="1478" spans="1:4" x14ac:dyDescent="0.2">
      <c r="A1478" s="55">
        <v>1417</v>
      </c>
      <c r="B1478" s="1232">
        <f>'Expenditures 15-22'!K229</f>
        <v>10959</v>
      </c>
      <c r="C1478" s="14" t="s">
        <v>672</v>
      </c>
      <c r="D1478" s="14" t="str">
        <f t="shared" si="22"/>
        <v>Error?</v>
      </c>
    </row>
    <row r="1479" spans="1:4" x14ac:dyDescent="0.2">
      <c r="A1479" s="55">
        <v>1418</v>
      </c>
      <c r="B1479" s="1232">
        <f>'Expenditures 15-22'!K230</f>
        <v>4494</v>
      </c>
      <c r="C1479" s="14" t="s">
        <v>672</v>
      </c>
      <c r="D1479" s="14" t="str">
        <f t="shared" si="22"/>
        <v>Error?</v>
      </c>
    </row>
    <row r="1480" spans="1:4" x14ac:dyDescent="0.2">
      <c r="A1480" s="55">
        <v>1419</v>
      </c>
      <c r="B1480" s="1232">
        <f>'Expenditures 15-22'!K231</f>
        <v>2652</v>
      </c>
      <c r="C1480" s="14" t="s">
        <v>672</v>
      </c>
      <c r="D1480" s="14" t="str">
        <f t="shared" si="22"/>
        <v>Error?</v>
      </c>
    </row>
    <row r="1481" spans="1:4" x14ac:dyDescent="0.2">
      <c r="A1481" s="55">
        <v>1420</v>
      </c>
      <c r="B1481" s="1232">
        <f>'Expenditures 15-22'!K232</f>
        <v>48951</v>
      </c>
      <c r="C1481" s="14" t="s">
        <v>672</v>
      </c>
      <c r="D1481" s="14" t="str">
        <f t="shared" si="22"/>
        <v>Error?</v>
      </c>
    </row>
    <row r="1482" spans="1:4" x14ac:dyDescent="0.2">
      <c r="A1482" s="55">
        <v>1421</v>
      </c>
      <c r="B1482" s="1232">
        <f>'Expenditures 15-22'!K234</f>
        <v>173</v>
      </c>
      <c r="C1482" s="14" t="s">
        <v>672</v>
      </c>
      <c r="D1482" s="14" t="str">
        <f t="shared" si="22"/>
        <v>Error?</v>
      </c>
    </row>
    <row r="1483" spans="1:4" x14ac:dyDescent="0.2">
      <c r="A1483" s="55">
        <v>1422</v>
      </c>
      <c r="B1483" s="1232">
        <f>'Expenditures 15-22'!K235</f>
        <v>56325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56498</v>
      </c>
      <c r="C1485" s="14" t="s">
        <v>672</v>
      </c>
      <c r="D1485" s="14" t="str">
        <f t="shared" si="22"/>
        <v>Error?</v>
      </c>
    </row>
    <row r="1486" spans="1:4" x14ac:dyDescent="0.2">
      <c r="A1486" s="55">
        <v>1425</v>
      </c>
      <c r="B1486" s="1232">
        <f>'Expenditures 15-22'!K239</f>
        <v>326</v>
      </c>
      <c r="C1486" s="14" t="s">
        <v>672</v>
      </c>
      <c r="D1486" s="14" t="str">
        <f t="shared" si="22"/>
        <v>Error?</v>
      </c>
    </row>
    <row r="1487" spans="1:4" x14ac:dyDescent="0.2">
      <c r="A1487" s="55">
        <v>1426</v>
      </c>
      <c r="B1487" s="1232">
        <f>'Expenditures 15-22'!K240</f>
        <v>19415</v>
      </c>
      <c r="C1487" s="14" t="s">
        <v>672</v>
      </c>
      <c r="D1487" s="14" t="str">
        <f t="shared" si="22"/>
        <v>Error?</v>
      </c>
    </row>
    <row r="1488" spans="1:4" x14ac:dyDescent="0.2">
      <c r="A1488" s="55">
        <v>1427</v>
      </c>
      <c r="B1488" s="1232">
        <f>'Expenditures 15-22'!K251</f>
        <v>19741</v>
      </c>
      <c r="C1488" s="14" t="s">
        <v>672</v>
      </c>
      <c r="D1488" s="14" t="str">
        <f t="shared" si="22"/>
        <v>Error?</v>
      </c>
    </row>
    <row r="1489" spans="1:4" x14ac:dyDescent="0.2">
      <c r="A1489" s="55">
        <v>1428</v>
      </c>
      <c r="B1489" s="1232">
        <f>'Expenditures 15-22'!K253</f>
        <v>62537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62537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20084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194120</v>
      </c>
      <c r="C1495" s="14" t="s">
        <v>672</v>
      </c>
      <c r="D1495" s="14" t="str">
        <f t="shared" si="22"/>
        <v>Error?</v>
      </c>
    </row>
    <row r="1496" spans="1:4" x14ac:dyDescent="0.2">
      <c r="A1496" s="55">
        <v>1435</v>
      </c>
      <c r="B1496" s="1232">
        <f>'Expenditures 15-22'!K261</f>
        <v>173178</v>
      </c>
      <c r="C1496" s="14" t="s">
        <v>672</v>
      </c>
      <c r="D1496" s="14" t="str">
        <f t="shared" si="22"/>
        <v>Error?</v>
      </c>
    </row>
    <row r="1497" spans="1:4" x14ac:dyDescent="0.2">
      <c r="A1497" s="55">
        <v>1436</v>
      </c>
      <c r="B1497" s="1232">
        <f>'Expenditures 15-22'!K262</f>
        <v>37189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424571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172</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172</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612470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926870</v>
      </c>
      <c r="C1517" s="14" t="s">
        <v>672</v>
      </c>
      <c r="D1517" s="14" t="str">
        <f t="shared" si="22"/>
        <v>Error?</v>
      </c>
    </row>
    <row r="1518" spans="1:4" x14ac:dyDescent="0.2">
      <c r="A1518" s="55">
        <v>1457</v>
      </c>
      <c r="B1518" s="1232">
        <f>'Expenditures 15-22'!K289</f>
        <v>37702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82107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50930</v>
      </c>
      <c r="C1630" s="14" t="s">
        <v>672</v>
      </c>
      <c r="D1630" s="14" t="str">
        <f t="shared" si="24"/>
        <v>Error?</v>
      </c>
    </row>
    <row r="1631" spans="1:4" x14ac:dyDescent="0.2">
      <c r="A1631" s="55">
        <v>1570</v>
      </c>
      <c r="B1631" s="1232">
        <f>'Acct Summary 7-8'!D79</f>
        <v>21908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21250</v>
      </c>
      <c r="C1644" s="14" t="s">
        <v>672</v>
      </c>
      <c r="D1644" s="14" t="str">
        <f t="shared" si="24"/>
        <v>Error?</v>
      </c>
    </row>
    <row r="1645" spans="1:4" x14ac:dyDescent="0.2">
      <c r="A1645" s="55">
        <v>1584</v>
      </c>
      <c r="B1645" s="1232">
        <f>'Acct Summary 7-8'!E79</f>
        <v>-5093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-6828</v>
      </c>
      <c r="C1658" s="14" t="s">
        <v>672</v>
      </c>
      <c r="D1658" s="14" t="str">
        <f t="shared" si="24"/>
        <v>Error?</v>
      </c>
    </row>
    <row r="1659" spans="1:4" x14ac:dyDescent="0.2">
      <c r="A1659" s="55">
        <v>1598</v>
      </c>
      <c r="B1659" s="1232">
        <f>'Acct Summary 7-8'!F79</f>
        <v>50438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237685</v>
      </c>
      <c r="C1672" s="14" t="s">
        <v>672</v>
      </c>
      <c r="D1672" s="14" t="str">
        <f t="shared" si="25"/>
        <v>Error?</v>
      </c>
    </row>
    <row r="1673" spans="1:4" x14ac:dyDescent="0.2">
      <c r="A1673" s="55">
        <v>1612</v>
      </c>
      <c r="B1673" s="1232">
        <f>'Acct Summary 7-8'!G79</f>
        <v>76686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114388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5802738</v>
      </c>
      <c r="C1744" s="14" t="s">
        <v>672</v>
      </c>
      <c r="D1744" s="14" t="str">
        <f t="shared" si="26"/>
        <v>Error?</v>
      </c>
    </row>
    <row r="1745" spans="1:5" x14ac:dyDescent="0.2">
      <c r="A1745" s="55">
        <v>1684</v>
      </c>
      <c r="B1745" s="1232">
        <f>'Tax Sched 24'!B5</f>
        <v>647669</v>
      </c>
      <c r="C1745" s="14" t="s">
        <v>672</v>
      </c>
      <c r="D1745" s="14" t="str">
        <f t="shared" si="26"/>
        <v>Error?</v>
      </c>
    </row>
    <row r="1746" spans="1:5" x14ac:dyDescent="0.2">
      <c r="A1746" s="55">
        <v>1685</v>
      </c>
      <c r="B1746" s="1232">
        <f>'Tax Sched 24'!B6</f>
        <v>2128056</v>
      </c>
      <c r="C1746" s="14" t="s">
        <v>672</v>
      </c>
      <c r="D1746" s="14" t="str">
        <f t="shared" si="26"/>
        <v>Error?</v>
      </c>
    </row>
    <row r="1747" spans="1:5" x14ac:dyDescent="0.2">
      <c r="A1747" s="55">
        <v>1686</v>
      </c>
      <c r="B1747" s="1232">
        <f>'Tax Sched 24'!B7</f>
        <v>311218</v>
      </c>
      <c r="C1747" s="14" t="s">
        <v>672</v>
      </c>
      <c r="D1747" s="14" t="str">
        <f t="shared" si="26"/>
        <v>Error?</v>
      </c>
    </row>
    <row r="1748" spans="1:5" x14ac:dyDescent="0.2">
      <c r="A1748" s="55">
        <v>1687</v>
      </c>
      <c r="B1748" s="1232">
        <f>'Tax Sched 24'!B8</f>
        <v>396382</v>
      </c>
      <c r="C1748" s="14" t="s">
        <v>672</v>
      </c>
      <c r="D1748" s="14" t="str">
        <f t="shared" si="26"/>
        <v>Error?</v>
      </c>
    </row>
    <row r="1749" spans="1:5" x14ac:dyDescent="0.2">
      <c r="A1749" s="55">
        <v>1688</v>
      </c>
      <c r="B1749" s="1232">
        <f>'Tax Sched 24'!B10</f>
        <v>129324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366942</v>
      </c>
      <c r="C1752" s="14" t="s">
        <v>672</v>
      </c>
      <c r="D1752" s="14" t="str">
        <f t="shared" si="26"/>
        <v>Error?</v>
      </c>
    </row>
    <row r="1753" spans="1:5" x14ac:dyDescent="0.2">
      <c r="A1753" s="55">
        <v>1692</v>
      </c>
      <c r="B1753" s="1232">
        <f>'Tax Sched 24'!B12</f>
        <v>129324</v>
      </c>
      <c r="C1753" s="14" t="s">
        <v>672</v>
      </c>
      <c r="D1753" s="14" t="str">
        <f t="shared" si="26"/>
        <v>Error?</v>
      </c>
    </row>
    <row r="1754" spans="1:5" x14ac:dyDescent="0.2">
      <c r="A1754" s="55">
        <v>1693</v>
      </c>
      <c r="B1754" s="1232">
        <f>'Tax Sched 24'!B14</f>
        <v>51519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10514112</v>
      </c>
      <c r="C1759" s="14" t="s">
        <v>672</v>
      </c>
      <c r="D1759" s="14" t="str">
        <f t="shared" si="26"/>
        <v>Error?</v>
      </c>
    </row>
    <row r="1760" spans="1:5" x14ac:dyDescent="0.2">
      <c r="A1760" s="55">
        <v>1699</v>
      </c>
      <c r="B1760" s="1232">
        <f>'Tax Sched 24'!D4</f>
        <v>5802738</v>
      </c>
      <c r="C1760" s="14" t="s">
        <v>672</v>
      </c>
      <c r="D1760" s="14" t="str">
        <f t="shared" si="26"/>
        <v>Error?</v>
      </c>
    </row>
    <row r="1761" spans="1:5" x14ac:dyDescent="0.2">
      <c r="A1761" s="55">
        <v>1700</v>
      </c>
      <c r="B1761" s="1232">
        <f>'Tax Sched 24'!D5</f>
        <v>647669</v>
      </c>
      <c r="C1761" s="14" t="s">
        <v>672</v>
      </c>
      <c r="D1761" s="14" t="str">
        <f t="shared" si="26"/>
        <v>Error?</v>
      </c>
    </row>
    <row r="1762" spans="1:5" s="80" customFormat="1" x14ac:dyDescent="0.2">
      <c r="A1762" s="55">
        <v>1701</v>
      </c>
      <c r="B1762" s="1232">
        <f>'Tax Sched 24'!D6</f>
        <v>2128056</v>
      </c>
      <c r="C1762" s="14" t="s">
        <v>672</v>
      </c>
      <c r="D1762" s="14" t="str">
        <f t="shared" si="26"/>
        <v>Error?</v>
      </c>
      <c r="E1762" s="81"/>
    </row>
    <row r="1763" spans="1:5" x14ac:dyDescent="0.2">
      <c r="A1763" s="55">
        <v>1702</v>
      </c>
      <c r="B1763" s="1232">
        <f>'Tax Sched 24'!D7</f>
        <v>311218</v>
      </c>
      <c r="C1763" s="14" t="s">
        <v>672</v>
      </c>
      <c r="D1763" s="14" t="str">
        <f t="shared" si="26"/>
        <v>Error?</v>
      </c>
    </row>
    <row r="1764" spans="1:5" x14ac:dyDescent="0.2">
      <c r="A1764" s="55">
        <v>1703</v>
      </c>
      <c r="B1764" s="1232">
        <f>'Tax Sched 24'!D8</f>
        <v>396382</v>
      </c>
      <c r="C1764" s="14" t="s">
        <v>672</v>
      </c>
      <c r="D1764" s="14" t="str">
        <f t="shared" si="26"/>
        <v>Error?</v>
      </c>
    </row>
    <row r="1765" spans="1:5" x14ac:dyDescent="0.2">
      <c r="A1765" s="55">
        <v>1704</v>
      </c>
      <c r="B1765" s="1232">
        <f>'Tax Sched 24'!D10</f>
        <v>129324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366942</v>
      </c>
      <c r="C1768" s="14" t="s">
        <v>672</v>
      </c>
      <c r="D1768" s="14" t="str">
        <f t="shared" si="26"/>
        <v>Error?</v>
      </c>
    </row>
    <row r="1769" spans="1:5" x14ac:dyDescent="0.2">
      <c r="A1769" s="55">
        <v>1708</v>
      </c>
      <c r="B1769" s="1232">
        <f>'Tax Sched 24'!D12</f>
        <v>129324</v>
      </c>
      <c r="C1769" s="14" t="s">
        <v>672</v>
      </c>
      <c r="D1769" s="14" t="str">
        <f t="shared" si="26"/>
        <v>Error?</v>
      </c>
    </row>
    <row r="1770" spans="1:5" x14ac:dyDescent="0.2">
      <c r="A1770" s="55">
        <v>1709</v>
      </c>
      <c r="B1770" s="1232">
        <f>'Tax Sched 24'!D14</f>
        <v>51519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10514112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5959096</v>
      </c>
      <c r="C1792" s="14" t="s">
        <v>672</v>
      </c>
      <c r="D1792" s="14" t="str">
        <f t="shared" si="27"/>
        <v>Error?</v>
      </c>
    </row>
    <row r="1793" spans="1:4" x14ac:dyDescent="0.2">
      <c r="A1793" s="55">
        <v>1732</v>
      </c>
      <c r="B1793" s="1232">
        <f>'Tax Sched 24'!F5</f>
        <v>665077</v>
      </c>
      <c r="C1793" s="14" t="s">
        <v>672</v>
      </c>
      <c r="D1793" s="14" t="str">
        <f t="shared" si="27"/>
        <v>Error?</v>
      </c>
    </row>
    <row r="1794" spans="1:4" x14ac:dyDescent="0.2">
      <c r="A1794" s="55">
        <v>1733</v>
      </c>
      <c r="B1794" s="1232">
        <f>'Tax Sched 24'!F6</f>
        <v>3145365</v>
      </c>
      <c r="C1794" s="14" t="s">
        <v>672</v>
      </c>
      <c r="D1794" s="14" t="str">
        <f t="shared" si="27"/>
        <v>Error?</v>
      </c>
    </row>
    <row r="1795" spans="1:4" x14ac:dyDescent="0.2">
      <c r="A1795" s="55">
        <v>1734</v>
      </c>
      <c r="B1795" s="1232">
        <f>'Tax Sched 24'!F7</f>
        <v>319237</v>
      </c>
      <c r="C1795" s="14" t="s">
        <v>672</v>
      </c>
      <c r="D1795" s="14" t="str">
        <f t="shared" si="27"/>
        <v>Error?</v>
      </c>
    </row>
    <row r="1796" spans="1:4" x14ac:dyDescent="0.2">
      <c r="A1796" s="55">
        <v>1735</v>
      </c>
      <c r="B1796" s="1232">
        <f>'Tax Sched 24'!F8</f>
        <v>345015</v>
      </c>
      <c r="C1796" s="14" t="s">
        <v>672</v>
      </c>
      <c r="D1796" s="14" t="str">
        <f t="shared" si="27"/>
        <v>Error?</v>
      </c>
    </row>
    <row r="1797" spans="1:4" x14ac:dyDescent="0.2">
      <c r="A1797" s="55">
        <v>1736</v>
      </c>
      <c r="B1797" s="1232">
        <f>'Tax Sched 24'!F10</f>
        <v>133016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500005</v>
      </c>
      <c r="C1800" s="14" t="s">
        <v>672</v>
      </c>
      <c r="D1800" s="14" t="str">
        <f t="shared" si="27"/>
        <v>Error?</v>
      </c>
    </row>
    <row r="1801" spans="1:4" x14ac:dyDescent="0.2">
      <c r="A1801" s="55">
        <v>1740</v>
      </c>
      <c r="B1801" s="1232">
        <f>'Tax Sched 24'!F12</f>
        <v>133016</v>
      </c>
      <c r="C1801" s="14" t="s">
        <v>672</v>
      </c>
      <c r="D1801" s="14" t="str">
        <f t="shared" si="27"/>
        <v>Error?</v>
      </c>
    </row>
    <row r="1802" spans="1:4" x14ac:dyDescent="0.2">
      <c r="A1802" s="55">
        <v>1741</v>
      </c>
      <c r="B1802" s="1232">
        <f>'Tax Sched 24'!F14</f>
        <v>53206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5959096</v>
      </c>
      <c r="D1808" s="14" t="str">
        <f t="shared" si="27"/>
        <v>Error?</v>
      </c>
    </row>
    <row r="1809" spans="1:4" x14ac:dyDescent="0.2">
      <c r="A1809" s="55">
        <v>1748</v>
      </c>
      <c r="B1809" s="1232">
        <f>'Tax Sched 24'!E5</f>
        <v>665077</v>
      </c>
      <c r="D1809" s="14" t="str">
        <f t="shared" si="27"/>
        <v>Error?</v>
      </c>
    </row>
    <row r="1810" spans="1:4" x14ac:dyDescent="0.2">
      <c r="A1810" s="55">
        <v>1749</v>
      </c>
      <c r="B1810" s="1232">
        <f>'Tax Sched 24'!E6</f>
        <v>3145365</v>
      </c>
      <c r="D1810" s="14" t="str">
        <f t="shared" si="27"/>
        <v>Error?</v>
      </c>
    </row>
    <row r="1811" spans="1:4" x14ac:dyDescent="0.2">
      <c r="A1811" s="55">
        <v>1750</v>
      </c>
      <c r="B1811" s="1232">
        <f>'Tax Sched 24'!E7</f>
        <v>319237</v>
      </c>
      <c r="D1811" s="14" t="str">
        <f t="shared" si="27"/>
        <v>Error?</v>
      </c>
    </row>
    <row r="1812" spans="1:4" x14ac:dyDescent="0.2">
      <c r="A1812" s="55">
        <v>1751</v>
      </c>
      <c r="B1812" s="1232">
        <f>'Tax Sched 24'!E8</f>
        <v>345015</v>
      </c>
      <c r="D1812" s="14" t="str">
        <f t="shared" si="27"/>
        <v>Error?</v>
      </c>
    </row>
    <row r="1813" spans="1:4" x14ac:dyDescent="0.2">
      <c r="A1813" s="55">
        <v>1752</v>
      </c>
      <c r="B1813" s="1232">
        <f>'Tax Sched 24'!E10</f>
        <v>133016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500005</v>
      </c>
      <c r="D1816" s="14" t="str">
        <f t="shared" si="27"/>
        <v>Error?</v>
      </c>
    </row>
    <row r="1817" spans="1:4" x14ac:dyDescent="0.2">
      <c r="A1817" s="55">
        <v>1756</v>
      </c>
      <c r="B1817" s="1232">
        <f>'Tax Sched 24'!E12</f>
        <v>133016</v>
      </c>
      <c r="D1817" s="14" t="str">
        <f t="shared" si="27"/>
        <v>Error?</v>
      </c>
    </row>
    <row r="1818" spans="1:4" x14ac:dyDescent="0.2">
      <c r="A1818" s="55">
        <v>1757</v>
      </c>
      <c r="B1818" s="1232">
        <f>'Tax Sched 24'!E14</f>
        <v>53206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11806059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8688873</v>
      </c>
      <c r="C1939" s="14" t="s">
        <v>672</v>
      </c>
      <c r="D1939" s="14" t="str">
        <f t="shared" si="29"/>
        <v>Error?</v>
      </c>
    </row>
    <row r="1940" spans="1:5" x14ac:dyDescent="0.2">
      <c r="A1940" s="55">
        <v>1879</v>
      </c>
      <c r="B1940" s="1232">
        <f>'Short-Term Long-Term Debt 25'!F49</f>
        <v>4855000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51519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51519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51519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1150441</v>
      </c>
      <c r="D2008" s="14" t="str">
        <f t="shared" si="30"/>
        <v>Error?</v>
      </c>
    </row>
    <row r="2009" spans="1:4" x14ac:dyDescent="0.2">
      <c r="A2009" s="55">
        <v>1948</v>
      </c>
      <c r="B2009" s="1232">
        <f>'Cap Outlay Deprec 27'!C8</f>
        <v>41002523</v>
      </c>
      <c r="D2009" s="14" t="str">
        <f t="shared" si="30"/>
        <v>Error?</v>
      </c>
    </row>
    <row r="2010" spans="1:4" x14ac:dyDescent="0.2">
      <c r="A2010" s="55">
        <v>1949</v>
      </c>
      <c r="B2010" s="1232">
        <f>'Cap Outlay Deprec 27'!C10</f>
        <v>526629</v>
      </c>
      <c r="D2010" s="14" t="str">
        <f t="shared" si="30"/>
        <v>Error?</v>
      </c>
    </row>
    <row r="2011" spans="1:4" x14ac:dyDescent="0.2">
      <c r="A2011" s="55">
        <v>1950</v>
      </c>
      <c r="B2011" s="1232">
        <f>'Cap Outlay Deprec 27'!C12</f>
        <v>2274062</v>
      </c>
      <c r="D2011" s="14" t="str">
        <f t="shared" si="30"/>
        <v>Error?</v>
      </c>
    </row>
    <row r="2012" spans="1:4" x14ac:dyDescent="0.2">
      <c r="A2012" s="55">
        <v>1951</v>
      </c>
      <c r="B2012" s="1232">
        <f>'Cap Outlay Deprec 27'!C13</f>
        <v>2534039</v>
      </c>
      <c r="D2012" s="14" t="str">
        <f t="shared" si="30"/>
        <v>Error?</v>
      </c>
    </row>
    <row r="2013" spans="1:4" x14ac:dyDescent="0.2">
      <c r="A2013" s="55">
        <v>1952</v>
      </c>
      <c r="B2013" s="1232">
        <f>'Cap Outlay Deprec 27'!C16</f>
        <v>47487694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1264705</v>
      </c>
      <c r="D2015" s="14" t="str">
        <f t="shared" si="30"/>
        <v>Error?</v>
      </c>
    </row>
    <row r="2016" spans="1:4" x14ac:dyDescent="0.2">
      <c r="A2016" s="55">
        <v>1955</v>
      </c>
      <c r="B2016" s="1232">
        <f>'Cap Outlay Deprec 27'!D10</f>
        <v>6100</v>
      </c>
      <c r="D2016" s="14" t="str">
        <f t="shared" si="30"/>
        <v>Error?</v>
      </c>
    </row>
    <row r="2017" spans="1:4" x14ac:dyDescent="0.2">
      <c r="A2017" s="55">
        <v>1956</v>
      </c>
      <c r="B2017" s="1232">
        <f>'Cap Outlay Deprec 27'!D12</f>
        <v>281911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1552716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154833</v>
      </c>
      <c r="D2023" s="14" t="str">
        <f t="shared" si="30"/>
        <v>Error?</v>
      </c>
    </row>
    <row r="2024" spans="1:4" x14ac:dyDescent="0.2">
      <c r="A2024" s="55">
        <v>1963</v>
      </c>
      <c r="B2024" s="1232">
        <f>'Cap Outlay Deprec 27'!E13</f>
        <v>445631</v>
      </c>
      <c r="D2024" s="14" t="str">
        <f t="shared" si="30"/>
        <v>Error?</v>
      </c>
    </row>
    <row r="2025" spans="1:4" x14ac:dyDescent="0.2">
      <c r="A2025" s="55">
        <v>1964</v>
      </c>
      <c r="B2025" s="1232">
        <f>'Cap Outlay Deprec 27'!E16</f>
        <v>600464</v>
      </c>
      <c r="C2025" s="14" t="s">
        <v>672</v>
      </c>
      <c r="D2025" s="14" t="str">
        <f t="shared" si="30"/>
        <v>Error?</v>
      </c>
    </row>
    <row r="2026" spans="1:4" x14ac:dyDescent="0.2">
      <c r="A2026" s="55">
        <v>1965</v>
      </c>
      <c r="B2026" s="1232">
        <f>'Cap Outlay Deprec 27'!F5</f>
        <v>1150441</v>
      </c>
      <c r="C2026" s="14" t="s">
        <v>672</v>
      </c>
      <c r="D2026" s="14" t="str">
        <f t="shared" si="30"/>
        <v>Error?</v>
      </c>
    </row>
    <row r="2027" spans="1:4" x14ac:dyDescent="0.2">
      <c r="A2027" s="55">
        <v>1966</v>
      </c>
      <c r="B2027" s="1232">
        <f>'Cap Outlay Deprec 27'!F8</f>
        <v>42267228</v>
      </c>
      <c r="C2027" s="14" t="s">
        <v>672</v>
      </c>
      <c r="D2027" s="14" t="str">
        <f t="shared" si="30"/>
        <v>Error?</v>
      </c>
    </row>
    <row r="2028" spans="1:4" x14ac:dyDescent="0.2">
      <c r="A2028" s="55">
        <v>1967</v>
      </c>
      <c r="B2028" s="1232">
        <f>'Cap Outlay Deprec 27'!F10</f>
        <v>532729</v>
      </c>
      <c r="C2028" s="14" t="s">
        <v>672</v>
      </c>
      <c r="D2028" s="14" t="str">
        <f t="shared" si="30"/>
        <v>Error?</v>
      </c>
    </row>
    <row r="2029" spans="1:4" x14ac:dyDescent="0.2">
      <c r="A2029" s="55">
        <v>1968</v>
      </c>
      <c r="B2029" s="1232">
        <f>'Cap Outlay Deprec 27'!F12</f>
        <v>2401140</v>
      </c>
      <c r="C2029" s="14" t="s">
        <v>672</v>
      </c>
      <c r="D2029" s="14" t="str">
        <f t="shared" si="30"/>
        <v>Error?</v>
      </c>
    </row>
    <row r="2030" spans="1:4" x14ac:dyDescent="0.2">
      <c r="A2030" s="55">
        <v>1969</v>
      </c>
      <c r="B2030" s="1232">
        <f>'Cap Outlay Deprec 27'!F13</f>
        <v>2088408</v>
      </c>
      <c r="C2030" s="14" t="s">
        <v>672</v>
      </c>
      <c r="D2030" s="14" t="str">
        <f t="shared" si="30"/>
        <v>Error?</v>
      </c>
    </row>
    <row r="2031" spans="1:4" x14ac:dyDescent="0.2">
      <c r="A2031" s="55">
        <v>1970</v>
      </c>
      <c r="B2031" s="1232">
        <f>'Cap Outlay Deprec 27'!F16</f>
        <v>48439946</v>
      </c>
      <c r="C2031" s="14" t="s">
        <v>672</v>
      </c>
      <c r="D2031" s="14" t="str">
        <f t="shared" si="30"/>
        <v>Error?</v>
      </c>
    </row>
    <row r="2032" spans="1:4" x14ac:dyDescent="0.2">
      <c r="A2032" s="83">
        <v>1971</v>
      </c>
      <c r="D2032" s="14" t="str">
        <f t="shared" si="30"/>
        <v>OK</v>
      </c>
    </row>
    <row r="2033" spans="1:4" x14ac:dyDescent="0.2">
      <c r="A2033" s="55">
        <v>1972</v>
      </c>
      <c r="B2033" s="1232">
        <f>'Cap Outlay Deprec 27'!H8</f>
        <v>9339422</v>
      </c>
      <c r="D2033" s="14" t="str">
        <f t="shared" si="30"/>
        <v>Error?</v>
      </c>
    </row>
    <row r="2034" spans="1:4" x14ac:dyDescent="0.2">
      <c r="A2034" s="55">
        <v>1973</v>
      </c>
      <c r="B2034" s="1232">
        <f>'Cap Outlay Deprec 27'!H10</f>
        <v>285142</v>
      </c>
      <c r="D2034" s="14" t="str">
        <f t="shared" si="30"/>
        <v>Error?</v>
      </c>
    </row>
    <row r="2035" spans="1:4" x14ac:dyDescent="0.2">
      <c r="A2035" s="55">
        <v>1974</v>
      </c>
      <c r="B2035" s="1232">
        <f>'Cap Outlay Deprec 27'!H12</f>
        <v>1035599</v>
      </c>
      <c r="D2035" s="14" t="str">
        <f t="shared" si="30"/>
        <v>Error?</v>
      </c>
    </row>
    <row r="2036" spans="1:4" x14ac:dyDescent="0.2">
      <c r="A2036" s="55">
        <v>1975</v>
      </c>
      <c r="B2036" s="1232">
        <f>'Cap Outlay Deprec 27'!H13</f>
        <v>2248035</v>
      </c>
      <c r="D2036" s="14" t="str">
        <f t="shared" si="30"/>
        <v>Error?</v>
      </c>
    </row>
    <row r="2037" spans="1:4" x14ac:dyDescent="0.2">
      <c r="A2037" s="55">
        <v>1976</v>
      </c>
      <c r="B2037" s="1232">
        <f>'Cap Outlay Deprec 27'!H16</f>
        <v>12908198</v>
      </c>
      <c r="C2037" s="14" t="s">
        <v>672</v>
      </c>
      <c r="D2037" s="14" t="str">
        <f t="shared" si="30"/>
        <v>Error?</v>
      </c>
    </row>
    <row r="2038" spans="1:4" x14ac:dyDescent="0.2">
      <c r="A2038" s="83">
        <v>1977</v>
      </c>
      <c r="D2038" s="14" t="str">
        <f t="shared" si="30"/>
        <v>OK</v>
      </c>
    </row>
    <row r="2039" spans="1:4" x14ac:dyDescent="0.2">
      <c r="A2039" s="55">
        <v>1978</v>
      </c>
      <c r="B2039" s="1232">
        <f>'Cap Outlay Deprec 27'!I8</f>
        <v>836150</v>
      </c>
      <c r="D2039" s="14" t="str">
        <f t="shared" si="30"/>
        <v>Error?</v>
      </c>
    </row>
    <row r="2040" spans="1:4" x14ac:dyDescent="0.2">
      <c r="A2040" s="55">
        <v>1979</v>
      </c>
      <c r="B2040" s="1232">
        <f>'Cap Outlay Deprec 27'!I10</f>
        <v>22735</v>
      </c>
      <c r="D2040" s="14" t="str">
        <f t="shared" si="30"/>
        <v>Error?</v>
      </c>
    </row>
    <row r="2041" spans="1:4" x14ac:dyDescent="0.2">
      <c r="A2041" s="55">
        <v>1980</v>
      </c>
      <c r="B2041" s="1232">
        <f>'Cap Outlay Deprec 27'!I12</f>
        <v>240114</v>
      </c>
      <c r="D2041" s="14" t="str">
        <f t="shared" si="30"/>
        <v>Error?</v>
      </c>
    </row>
    <row r="2042" spans="1:4" x14ac:dyDescent="0.2">
      <c r="A2042" s="55">
        <v>1981</v>
      </c>
      <c r="B2042" s="1232">
        <f>'Cap Outlay Deprec 27'!I13</f>
        <v>164557</v>
      </c>
      <c r="D2042" s="14" t="str">
        <f t="shared" si="30"/>
        <v>Error?</v>
      </c>
    </row>
    <row r="2043" spans="1:4" x14ac:dyDescent="0.2">
      <c r="A2043" s="55">
        <v>1982</v>
      </c>
      <c r="B2043" s="1232">
        <f>'Cap Outlay Deprec 27'!I16</f>
        <v>1263556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154833</v>
      </c>
      <c r="D2047" s="14" t="str">
        <f t="shared" ref="D2047:D2110" si="31">IF(ISBLANK(B2047),"OK",IF(A2047-B2047=0,"OK","Error?"))</f>
        <v>Error?</v>
      </c>
    </row>
    <row r="2048" spans="1:4" x14ac:dyDescent="0.2">
      <c r="A2048" s="55">
        <v>1987</v>
      </c>
      <c r="B2048" s="1232">
        <f>'Cap Outlay Deprec 27'!J13</f>
        <v>445631</v>
      </c>
      <c r="D2048" s="14" t="str">
        <f t="shared" si="31"/>
        <v>Error?</v>
      </c>
    </row>
    <row r="2049" spans="1:4" x14ac:dyDescent="0.2">
      <c r="A2049" s="55">
        <v>1988</v>
      </c>
      <c r="B2049" s="1232">
        <f>'Cap Outlay Deprec 27'!J16</f>
        <v>600464</v>
      </c>
      <c r="C2049" s="14" t="s">
        <v>672</v>
      </c>
      <c r="D2049" s="14" t="str">
        <f t="shared" si="31"/>
        <v>Error?</v>
      </c>
    </row>
    <row r="2050" spans="1:4" x14ac:dyDescent="0.2">
      <c r="A2050" s="83">
        <v>1989</v>
      </c>
      <c r="D2050" s="14" t="str">
        <f t="shared" si="31"/>
        <v>OK</v>
      </c>
    </row>
    <row r="2051" spans="1:4" x14ac:dyDescent="0.2">
      <c r="A2051" s="55">
        <v>1990</v>
      </c>
      <c r="B2051" s="1232">
        <f>'Cap Outlay Deprec 27'!K8</f>
        <v>10175572</v>
      </c>
      <c r="C2051" s="14" t="s">
        <v>672</v>
      </c>
      <c r="D2051" s="14" t="str">
        <f t="shared" si="31"/>
        <v>Error?</v>
      </c>
    </row>
    <row r="2052" spans="1:4" x14ac:dyDescent="0.2">
      <c r="A2052" s="55">
        <v>1991</v>
      </c>
      <c r="B2052" s="1232">
        <f>'Cap Outlay Deprec 27'!K10</f>
        <v>307877</v>
      </c>
      <c r="C2052" s="14" t="s">
        <v>672</v>
      </c>
      <c r="D2052" s="14" t="str">
        <f t="shared" si="31"/>
        <v>Error?</v>
      </c>
    </row>
    <row r="2053" spans="1:4" x14ac:dyDescent="0.2">
      <c r="A2053" s="55">
        <v>1992</v>
      </c>
      <c r="B2053" s="1232">
        <f>'Cap Outlay Deprec 27'!K12</f>
        <v>1120880</v>
      </c>
      <c r="C2053" s="14" t="s">
        <v>672</v>
      </c>
      <c r="D2053" s="14" t="str">
        <f t="shared" si="31"/>
        <v>Error?</v>
      </c>
    </row>
    <row r="2054" spans="1:4" x14ac:dyDescent="0.2">
      <c r="A2054" s="55">
        <v>1993</v>
      </c>
      <c r="B2054" s="1232">
        <f>'Cap Outlay Deprec 27'!K13</f>
        <v>1966961</v>
      </c>
      <c r="C2054" s="14" t="s">
        <v>672</v>
      </c>
      <c r="D2054" s="14" t="str">
        <f t="shared" si="31"/>
        <v>Error?</v>
      </c>
    </row>
    <row r="2055" spans="1:4" x14ac:dyDescent="0.2">
      <c r="A2055" s="55">
        <v>1994</v>
      </c>
      <c r="B2055" s="1232">
        <f>'Cap Outlay Deprec 27'!K16</f>
        <v>13571290</v>
      </c>
      <c r="C2055" s="14" t="s">
        <v>672</v>
      </c>
      <c r="D2055" s="14" t="str">
        <f t="shared" si="31"/>
        <v>Error?</v>
      </c>
    </row>
    <row r="2056" spans="1:4" x14ac:dyDescent="0.2">
      <c r="A2056" s="55">
        <v>1995</v>
      </c>
      <c r="B2056" s="1232">
        <f>'Cap Outlay Deprec 27'!L5</f>
        <v>1150441</v>
      </c>
      <c r="C2056" s="14" t="s">
        <v>672</v>
      </c>
      <c r="D2056" s="14" t="str">
        <f t="shared" si="31"/>
        <v>Error?</v>
      </c>
    </row>
    <row r="2057" spans="1:4" x14ac:dyDescent="0.2">
      <c r="A2057" s="55">
        <v>1996</v>
      </c>
      <c r="B2057" s="1232">
        <f>'Cap Outlay Deprec 27'!L8</f>
        <v>32091656</v>
      </c>
      <c r="C2057" s="14" t="s">
        <v>672</v>
      </c>
      <c r="D2057" s="14" t="str">
        <f t="shared" si="31"/>
        <v>Error?</v>
      </c>
    </row>
    <row r="2058" spans="1:4" x14ac:dyDescent="0.2">
      <c r="A2058" s="55">
        <v>1997</v>
      </c>
      <c r="B2058" s="1232">
        <f>'Cap Outlay Deprec 27'!L10</f>
        <v>224852</v>
      </c>
      <c r="C2058" s="14" t="s">
        <v>672</v>
      </c>
      <c r="D2058" s="14" t="str">
        <f t="shared" si="31"/>
        <v>Error?</v>
      </c>
    </row>
    <row r="2059" spans="1:4" x14ac:dyDescent="0.2">
      <c r="A2059" s="55">
        <v>1998</v>
      </c>
      <c r="B2059" s="1232">
        <f>'Cap Outlay Deprec 27'!L12</f>
        <v>1280260</v>
      </c>
      <c r="C2059" s="14" t="s">
        <v>672</v>
      </c>
      <c r="D2059" s="14" t="str">
        <f t="shared" si="31"/>
        <v>Error?</v>
      </c>
    </row>
    <row r="2060" spans="1:4" x14ac:dyDescent="0.2">
      <c r="A2060" s="55">
        <v>1999</v>
      </c>
      <c r="B2060" s="1232">
        <f>'Cap Outlay Deprec 27'!L13</f>
        <v>121447</v>
      </c>
      <c r="C2060" s="14" t="s">
        <v>672</v>
      </c>
      <c r="D2060" s="14" t="str">
        <f t="shared" si="31"/>
        <v>Error?</v>
      </c>
    </row>
    <row r="2061" spans="1:4" x14ac:dyDescent="0.2">
      <c r="A2061" s="55">
        <v>2000</v>
      </c>
      <c r="B2061" s="1232">
        <f>'Cap Outlay Deprec 27'!L16</f>
        <v>34868656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434977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434977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2150000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7976972</v>
      </c>
      <c r="C2551" s="14" t="s">
        <v>672</v>
      </c>
      <c r="D2551" s="14" t="str">
        <f t="shared" si="38"/>
        <v>Error?</v>
      </c>
    </row>
    <row r="2552" spans="1:4" x14ac:dyDescent="0.2">
      <c r="A2552" s="83">
        <v>2491</v>
      </c>
      <c r="D2552" s="14" t="str">
        <f t="shared" si="38"/>
        <v>OK</v>
      </c>
    </row>
    <row r="2553" spans="1:4" x14ac:dyDescent="0.2">
      <c r="A2553" s="55">
        <v>2492</v>
      </c>
      <c r="B2553" s="1232">
        <f>'Acct Summary 7-8'!C6</f>
        <v>6391631</v>
      </c>
      <c r="C2553" s="14" t="s">
        <v>672</v>
      </c>
      <c r="D2553" s="14" t="str">
        <f t="shared" si="38"/>
        <v>Error?</v>
      </c>
    </row>
    <row r="2554" spans="1:4" x14ac:dyDescent="0.2">
      <c r="A2554" s="55">
        <v>2493</v>
      </c>
      <c r="B2554" s="1232">
        <f>'Acct Summary 7-8'!C7</f>
        <v>1486861</v>
      </c>
      <c r="C2554" s="14" t="s">
        <v>672</v>
      </c>
      <c r="D2554" s="14" t="str">
        <f t="shared" si="38"/>
        <v>Error?</v>
      </c>
    </row>
    <row r="2555" spans="1:4" x14ac:dyDescent="0.2">
      <c r="A2555" s="55">
        <v>2494</v>
      </c>
      <c r="B2555" s="1232">
        <f>'Acct Summary 7-8'!C8</f>
        <v>15855464</v>
      </c>
      <c r="C2555" s="14" t="s">
        <v>672</v>
      </c>
      <c r="D2555" s="14" t="str">
        <f t="shared" si="38"/>
        <v>Error?</v>
      </c>
    </row>
    <row r="2556" spans="1:4" x14ac:dyDescent="0.2">
      <c r="A2556" s="55">
        <v>2495</v>
      </c>
      <c r="B2556" s="1232">
        <f>'Acct Summary 7-8'!C12</f>
        <v>11707026</v>
      </c>
      <c r="C2556" s="14" t="s">
        <v>672</v>
      </c>
      <c r="D2556" s="14" t="str">
        <f t="shared" si="38"/>
        <v>Error?</v>
      </c>
    </row>
    <row r="2557" spans="1:4" x14ac:dyDescent="0.2">
      <c r="A2557" s="55">
        <v>2496</v>
      </c>
      <c r="B2557" s="1232">
        <f>'Acct Summary 7-8'!C13</f>
        <v>5099411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434977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17241414</v>
      </c>
      <c r="C2561" s="14" t="s">
        <v>672</v>
      </c>
      <c r="D2561" s="14" t="str">
        <f t="shared" si="39"/>
        <v>Error?</v>
      </c>
    </row>
    <row r="2562" spans="1:4" x14ac:dyDescent="0.2">
      <c r="A2562" s="55">
        <v>2501</v>
      </c>
      <c r="B2562" s="1232">
        <f>'Acct Summary 7-8'!C20</f>
        <v>-1385950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931334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931334</v>
      </c>
      <c r="C2568" s="14" t="s">
        <v>672</v>
      </c>
      <c r="D2568" s="14" t="str">
        <f t="shared" si="39"/>
        <v>Error?</v>
      </c>
    </row>
    <row r="2569" spans="1:4" x14ac:dyDescent="0.2">
      <c r="A2569" s="55">
        <v>2508</v>
      </c>
      <c r="B2569" s="1232">
        <f>'Acct Summary 7-8'!D13</f>
        <v>1482417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1482417</v>
      </c>
      <c r="C2573" s="14" t="s">
        <v>672</v>
      </c>
      <c r="D2573" s="14" t="str">
        <f t="shared" si="39"/>
        <v>Error?</v>
      </c>
    </row>
    <row r="2574" spans="1:4" x14ac:dyDescent="0.2">
      <c r="A2574" s="55">
        <v>2513</v>
      </c>
      <c r="B2574" s="1232">
        <f>'Acct Summary 7-8'!D20</f>
        <v>-551083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1146617</v>
      </c>
      <c r="C2591" s="14" t="s">
        <v>672</v>
      </c>
      <c r="D2591" s="14" t="str">
        <f t="shared" si="39"/>
        <v>Error?</v>
      </c>
    </row>
    <row r="2592" spans="1:4" x14ac:dyDescent="0.2">
      <c r="A2592" s="83">
        <v>2531</v>
      </c>
      <c r="D2592" s="14" t="str">
        <f t="shared" si="39"/>
        <v>OK</v>
      </c>
    </row>
    <row r="2593" spans="1:4" x14ac:dyDescent="0.2">
      <c r="A2593" s="55">
        <v>2532</v>
      </c>
      <c r="B2593" s="1232">
        <f>'Acct Summary 7-8'!F6</f>
        <v>297330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1443947</v>
      </c>
      <c r="C2595" s="14" t="s">
        <v>672</v>
      </c>
      <c r="D2595" s="14" t="str">
        <f t="shared" si="39"/>
        <v>Error?</v>
      </c>
    </row>
    <row r="2596" spans="1:4" x14ac:dyDescent="0.2">
      <c r="A2596" s="55">
        <v>2535</v>
      </c>
      <c r="B2596" s="1232">
        <f>'Acct Summary 7-8'!F13</f>
        <v>1142446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114254</v>
      </c>
      <c r="C2599" s="14" t="s">
        <v>672</v>
      </c>
      <c r="D2599" s="14" t="str">
        <f t="shared" si="39"/>
        <v>Error?</v>
      </c>
    </row>
    <row r="2600" spans="1:4" x14ac:dyDescent="0.2">
      <c r="A2600" s="55">
        <v>2539</v>
      </c>
      <c r="B2600" s="1232">
        <f>'Acct Summary 7-8'!F17</f>
        <v>1256700</v>
      </c>
      <c r="C2600" s="14" t="s">
        <v>672</v>
      </c>
      <c r="D2600" s="14" t="str">
        <f t="shared" si="39"/>
        <v>Error?</v>
      </c>
    </row>
    <row r="2601" spans="1:4" x14ac:dyDescent="0.2">
      <c r="A2601" s="55">
        <v>2540</v>
      </c>
      <c r="B2601" s="1232">
        <f>'Acct Summary 7-8'!F20</f>
        <v>187247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964572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964572</v>
      </c>
      <c r="C2606" s="14" t="s">
        <v>672</v>
      </c>
      <c r="D2606" s="14" t="str">
        <f t="shared" si="39"/>
        <v>Error?</v>
      </c>
    </row>
    <row r="2607" spans="1:4" x14ac:dyDescent="0.2">
      <c r="A2607" s="55">
        <v>2546</v>
      </c>
      <c r="B2607" s="1232">
        <f>'Acct Summary 7-8'!G12</f>
        <v>314400</v>
      </c>
      <c r="C2607" s="14" t="s">
        <v>672</v>
      </c>
      <c r="D2607" s="14" t="str">
        <f t="shared" si="39"/>
        <v>Error?</v>
      </c>
    </row>
    <row r="2608" spans="1:4" x14ac:dyDescent="0.2">
      <c r="A2608" s="55">
        <v>2547</v>
      </c>
      <c r="B2608" s="1232">
        <f>'Acct Summary 7-8'!G13</f>
        <v>612470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926870</v>
      </c>
      <c r="C2612" s="14" t="s">
        <v>672</v>
      </c>
      <c r="D2612" s="14" t="str">
        <f t="shared" si="39"/>
        <v>Error?</v>
      </c>
    </row>
    <row r="2613" spans="1:4" x14ac:dyDescent="0.2">
      <c r="A2613" s="55">
        <v>2552</v>
      </c>
      <c r="B2613" s="1232">
        <f>'Acct Summary 7-8'!G20</f>
        <v>37702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2128056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2128056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2415018</v>
      </c>
      <c r="C2634" s="14" t="s">
        <v>672</v>
      </c>
      <c r="D2634" s="14" t="str">
        <f t="shared" si="40"/>
        <v>Error?</v>
      </c>
    </row>
    <row r="2635" spans="1:4" x14ac:dyDescent="0.2">
      <c r="A2635" s="55">
        <v>2574</v>
      </c>
      <c r="B2635" s="1232">
        <f>'Acct Summary 7-8'!E17</f>
        <v>2415018</v>
      </c>
      <c r="C2635" s="14" t="s">
        <v>672</v>
      </c>
      <c r="D2635" s="14" t="str">
        <f t="shared" si="40"/>
        <v>Error?</v>
      </c>
    </row>
    <row r="2636" spans="1:4" x14ac:dyDescent="0.2">
      <c r="A2636" s="55">
        <v>2575</v>
      </c>
      <c r="B2636" s="1232">
        <f>'Acct Summary 7-8'!E20</f>
        <v>-286962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22821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4762465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280678</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354724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4762465</v>
      </c>
      <c r="D2912" s="14" t="str">
        <f t="shared" si="44"/>
        <v>Error?</v>
      </c>
    </row>
    <row r="2913" spans="1:4" x14ac:dyDescent="0.2">
      <c r="A2913" s="55">
        <v>2852</v>
      </c>
      <c r="B2913" s="1232">
        <f>'Assets-Liab 5-6'!I41</f>
        <v>4762465</v>
      </c>
      <c r="C2913" s="14" t="s">
        <v>672</v>
      </c>
      <c r="D2913" s="14" t="str">
        <f t="shared" si="44"/>
        <v>Error?</v>
      </c>
    </row>
    <row r="2914" spans="1:4" x14ac:dyDescent="0.2">
      <c r="A2914" s="55">
        <v>2853</v>
      </c>
      <c r="B2914" s="1232">
        <f>'Assets-Liab 5-6'!L33</f>
        <v>354724</v>
      </c>
      <c r="D2914" s="14" t="str">
        <f t="shared" si="44"/>
        <v>Error?</v>
      </c>
    </row>
    <row r="2915" spans="1:4" x14ac:dyDescent="0.2">
      <c r="A2915" s="83">
        <v>2854</v>
      </c>
      <c r="D2915" s="14" t="str">
        <f t="shared" si="44"/>
        <v>OK</v>
      </c>
    </row>
    <row r="2916" spans="1:4" x14ac:dyDescent="0.2">
      <c r="A2916" s="55">
        <v>2855</v>
      </c>
      <c r="B2916" s="1232">
        <f>'Assets-Liab 5-6'!L34</f>
        <v>354724</v>
      </c>
      <c r="C2916" s="14" t="s">
        <v>672</v>
      </c>
      <c r="D2916" s="14" t="str">
        <f t="shared" si="44"/>
        <v>Error?</v>
      </c>
    </row>
    <row r="2917" spans="1:4" x14ac:dyDescent="0.2">
      <c r="A2917" s="55">
        <v>2856</v>
      </c>
      <c r="B2917" s="1232">
        <f>'Assets-Liab 5-6'!L41</f>
        <v>354724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434977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434977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417674</v>
      </c>
      <c r="D3055" s="14" t="str">
        <f t="shared" si="46"/>
        <v>Error?</v>
      </c>
    </row>
    <row r="3056" spans="1:4" x14ac:dyDescent="0.2">
      <c r="A3056" s="55">
        <v>2995</v>
      </c>
      <c r="B3056" s="1232">
        <f>'Expenditures 15-22'!D10</f>
        <v>229632</v>
      </c>
      <c r="D3056" s="14" t="str">
        <f t="shared" si="46"/>
        <v>Error?</v>
      </c>
    </row>
    <row r="3057" spans="1:4" x14ac:dyDescent="0.2">
      <c r="A3057" s="55">
        <v>2996</v>
      </c>
      <c r="B3057" s="1232">
        <f>'Expenditures 15-22'!E10</f>
        <v>48442</v>
      </c>
      <c r="D3057" s="14" t="str">
        <f t="shared" si="46"/>
        <v>Error?</v>
      </c>
    </row>
    <row r="3058" spans="1:4" x14ac:dyDescent="0.2">
      <c r="A3058" s="55">
        <v>2997</v>
      </c>
      <c r="B3058" s="1232">
        <f>'Expenditures 15-22'!F10</f>
        <v>85893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781641</v>
      </c>
      <c r="C3062" s="14" t="s">
        <v>672</v>
      </c>
      <c r="D3062" s="14" t="str">
        <f t="shared" si="46"/>
        <v>Error?</v>
      </c>
    </row>
    <row r="3063" spans="1:4" x14ac:dyDescent="0.2">
      <c r="A3063" s="83">
        <v>3002</v>
      </c>
      <c r="D3063" s="14" t="str">
        <f t="shared" si="46"/>
        <v>OK</v>
      </c>
    </row>
    <row r="3064" spans="1:4" x14ac:dyDescent="0.2">
      <c r="A3064" s="55">
        <v>3003</v>
      </c>
      <c r="B3064" s="1232">
        <f>'Expenditures 15-22'!D213</f>
        <v>5828</v>
      </c>
      <c r="D3064" s="14" t="str">
        <f t="shared" si="46"/>
        <v>Error?</v>
      </c>
    </row>
    <row r="3065" spans="1:4" x14ac:dyDescent="0.2">
      <c r="A3065" s="55">
        <v>3004</v>
      </c>
      <c r="B3065" s="1232">
        <f>'Expenditures 15-22'!K213</f>
        <v>5828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129342</v>
      </c>
      <c r="C3225" s="14" t="s">
        <v>672</v>
      </c>
      <c r="D3225" s="14" t="str">
        <f t="shared" si="49"/>
        <v>Error?</v>
      </c>
    </row>
    <row r="3226" spans="1:4" x14ac:dyDescent="0.2">
      <c r="A3226" s="55">
        <v>3165</v>
      </c>
      <c r="B3226" s="1232">
        <f>'Acct Summary 7-8'!I8</f>
        <v>129342</v>
      </c>
      <c r="C3226" s="14" t="s">
        <v>672</v>
      </c>
      <c r="D3226" s="14" t="str">
        <f t="shared" si="49"/>
        <v>Error?</v>
      </c>
    </row>
    <row r="3227" spans="1:4" x14ac:dyDescent="0.2">
      <c r="A3227" s="55">
        <v>3166</v>
      </c>
      <c r="B3227" s="1232">
        <f>'Acct Summary 7-8'!I20</f>
        <v>129342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1640000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285227</v>
      </c>
      <c r="C3231" s="14" t="s">
        <v>672</v>
      </c>
      <c r="D3231" s="14" t="str">
        <f t="shared" si="49"/>
        <v>Error?</v>
      </c>
    </row>
    <row r="3232" spans="1:4" x14ac:dyDescent="0.2">
      <c r="A3232" s="55">
        <v>3171</v>
      </c>
      <c r="B3232" s="1232">
        <f>'Acct Summary 7-8'!C77</f>
        <v>1354773</v>
      </c>
      <c r="C3232" s="14" t="s">
        <v>672</v>
      </c>
      <c r="D3232" s="14" t="str">
        <f t="shared" si="49"/>
        <v>Error?</v>
      </c>
    </row>
    <row r="3233" spans="1:4" x14ac:dyDescent="0.2">
      <c r="A3233" s="55">
        <v>3172</v>
      </c>
      <c r="B3233" s="1232">
        <f>'Acct Summary 7-8'!C78</f>
        <v>-31177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550425</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550425</v>
      </c>
      <c r="C3238" s="14" t="s">
        <v>672</v>
      </c>
      <c r="D3238" s="14" t="str">
        <f t="shared" si="49"/>
        <v>Error?</v>
      </c>
    </row>
    <row r="3239" spans="1:4" x14ac:dyDescent="0.2">
      <c r="A3239" s="55">
        <v>3178</v>
      </c>
      <c r="B3239" s="1232">
        <f>'Acct Summary 7-8'!D78</f>
        <v>-658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187247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37702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285227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285227</v>
      </c>
      <c r="C3277" s="14" t="s">
        <v>672</v>
      </c>
      <c r="D3277" s="14" t="str">
        <f t="shared" si="50"/>
        <v>Error?</v>
      </c>
    </row>
    <row r="3278" spans="1:4" x14ac:dyDescent="0.2">
      <c r="A3278" s="55">
        <v>3217</v>
      </c>
      <c r="B3278" s="1232">
        <f>'Acct Summary 7-8'!E78</f>
        <v>-1735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4976371</v>
      </c>
      <c r="C3317" s="14" t="s">
        <v>672</v>
      </c>
      <c r="D3317" s="14" t="str">
        <f t="shared" si="50"/>
        <v>Error?</v>
      </c>
    </row>
    <row r="3318" spans="1:4" x14ac:dyDescent="0.2">
      <c r="A3318" s="55">
        <v>3257</v>
      </c>
      <c r="B3318" s="1232">
        <f>'Acct Summary 7-8'!I76</f>
        <v>2255460</v>
      </c>
      <c r="C3318" s="14" t="s">
        <v>672</v>
      </c>
      <c r="D3318" s="14" t="str">
        <f t="shared" si="50"/>
        <v>Error?</v>
      </c>
    </row>
    <row r="3319" spans="1:4" x14ac:dyDescent="0.2">
      <c r="A3319" s="55">
        <v>3258</v>
      </c>
      <c r="B3319" s="1232">
        <f>'Acct Summary 7-8'!I77</f>
        <v>2720911</v>
      </c>
      <c r="C3319" s="14" t="s">
        <v>672</v>
      </c>
      <c r="D3319" s="14" t="str">
        <f t="shared" si="50"/>
        <v>Error?</v>
      </c>
    </row>
    <row r="3320" spans="1:4" x14ac:dyDescent="0.2">
      <c r="A3320" s="55">
        <v>3259</v>
      </c>
      <c r="B3320" s="1232">
        <f>'Acct Summary 7-8'!I78</f>
        <v>2850253</v>
      </c>
      <c r="C3320" s="14" t="s">
        <v>672</v>
      </c>
      <c r="D3320" s="14" t="str">
        <f t="shared" si="50"/>
        <v>Error?</v>
      </c>
    </row>
    <row r="3321" spans="1:4" x14ac:dyDescent="0.2">
      <c r="A3321" s="55">
        <v>3260</v>
      </c>
      <c r="B3321" s="1232">
        <f>'Acct Summary 7-8'!I79</f>
        <v>1912212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4762465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2020313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643431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1191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12170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13252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267118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2957475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90604</v>
      </c>
      <c r="D3387" s="14" t="str">
        <f t="shared" si="51"/>
        <v>Error?</v>
      </c>
    </row>
    <row r="3388" spans="1:4" x14ac:dyDescent="0.2">
      <c r="A3388" s="55">
        <v>3327</v>
      </c>
      <c r="B3388" s="1232">
        <f>'Expenditures 15-22'!D211</f>
        <v>190076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90604</v>
      </c>
      <c r="C3390" s="14" t="s">
        <v>672</v>
      </c>
      <c r="D3390" s="14" t="str">
        <f t="shared" si="51"/>
        <v>Error?</v>
      </c>
    </row>
    <row r="3391" spans="1:4" x14ac:dyDescent="0.2">
      <c r="A3391" s="55">
        <v>3330</v>
      </c>
      <c r="B3391" s="1232">
        <f>'Expenditures 15-22'!K211</f>
        <v>190076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54490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237685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114388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4732816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74046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421616</v>
      </c>
      <c r="C3446" s="14" t="s">
        <v>672</v>
      </c>
      <c r="D3446" s="14" t="str">
        <f t="shared" si="52"/>
        <v>Error?</v>
      </c>
    </row>
    <row r="3447" spans="1:4" x14ac:dyDescent="0.2">
      <c r="A3447" s="55">
        <v>3386</v>
      </c>
      <c r="B3447" s="1232">
        <f>'Tax Sched 24'!D16</f>
        <v>421616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420010</v>
      </c>
      <c r="C3449" s="14" t="s">
        <v>672</v>
      </c>
      <c r="D3449" s="14" t="str">
        <f t="shared" si="52"/>
        <v>Error?</v>
      </c>
    </row>
    <row r="3450" spans="1:4" x14ac:dyDescent="0.2">
      <c r="A3450" s="55">
        <v>3389</v>
      </c>
      <c r="B3450" s="1232">
        <f>'Tax Sched 24'!E16</f>
        <v>420010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40000</v>
      </c>
      <c r="D3530" s="14" t="str">
        <f t="shared" si="54"/>
        <v>Error?</v>
      </c>
    </row>
    <row r="3531" spans="1:4" x14ac:dyDescent="0.2">
      <c r="A3531" s="55">
        <v>3470</v>
      </c>
      <c r="B3531" s="1232">
        <f>'Acct Summary 7-8'!D36</f>
        <v>425</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476402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476402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476402</v>
      </c>
      <c r="D3567" s="14" t="str">
        <f t="shared" si="54"/>
        <v>Error?</v>
      </c>
    </row>
    <row r="3568" spans="1:4" x14ac:dyDescent="0.2">
      <c r="A3568" s="55">
        <v>3507</v>
      </c>
      <c r="B3568" s="1232">
        <f>'Assets-Liab 5-6'!K41</f>
        <v>476402</v>
      </c>
      <c r="C3568" s="14" t="s">
        <v>672</v>
      </c>
      <c r="D3568" s="14" t="str">
        <f t="shared" si="54"/>
        <v>Error?</v>
      </c>
    </row>
    <row r="3569" spans="1:4" x14ac:dyDescent="0.2">
      <c r="A3569" s="55">
        <v>3508</v>
      </c>
      <c r="B3569" s="1232">
        <f>'Acct Summary 7-8'!K4</f>
        <v>129324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129324</v>
      </c>
      <c r="C3571" s="14" t="s">
        <v>672</v>
      </c>
      <c r="D3571" s="14" t="str">
        <f t="shared" si="54"/>
        <v>Error?</v>
      </c>
    </row>
    <row r="3572" spans="1:4" x14ac:dyDescent="0.2">
      <c r="A3572" s="55">
        <v>3511</v>
      </c>
      <c r="B3572" s="1232">
        <f>'Acct Summary 7-8'!K13</f>
        <v>1265793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1265793</v>
      </c>
      <c r="C3575" s="14" t="s">
        <v>672</v>
      </c>
      <c r="D3575" s="14" t="str">
        <f t="shared" si="54"/>
        <v>Error?</v>
      </c>
    </row>
    <row r="3576" spans="1:4" x14ac:dyDescent="0.2">
      <c r="A3576" s="55">
        <v>3515</v>
      </c>
      <c r="B3576" s="1232">
        <f>'Acct Summary 7-8'!K20</f>
        <v>-1136469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-1136469</v>
      </c>
      <c r="C3588" s="14" t="s">
        <v>672</v>
      </c>
      <c r="D3588" s="14" t="str">
        <f t="shared" si="55"/>
        <v>Error?</v>
      </c>
    </row>
    <row r="3589" spans="1:4" x14ac:dyDescent="0.2">
      <c r="A3589" s="55">
        <v>3528</v>
      </c>
      <c r="B3589" s="1232">
        <f>'Acct Summary 7-8'!K79</f>
        <v>1612871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476402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45345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45345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45345</v>
      </c>
      <c r="C3635" s="14" t="s">
        <v>672</v>
      </c>
      <c r="D3635" s="14" t="str">
        <f t="shared" si="55"/>
        <v>Error?</v>
      </c>
    </row>
    <row r="3636" spans="1:4" x14ac:dyDescent="0.2">
      <c r="A3636" s="55">
        <v>3575</v>
      </c>
      <c r="B3636" s="1232">
        <f>'Expenditures 15-22'!E354</f>
        <v>45345</v>
      </c>
      <c r="C3636" s="14" t="s">
        <v>672</v>
      </c>
      <c r="D3636" s="14" t="str">
        <f t="shared" si="55"/>
        <v>Error?</v>
      </c>
    </row>
    <row r="3637" spans="1:4" x14ac:dyDescent="0.2">
      <c r="A3637" s="83">
        <v>3576</v>
      </c>
      <c r="D3637" s="14" t="str">
        <f t="shared" si="55"/>
        <v>OK</v>
      </c>
    </row>
    <row r="3638" spans="1:4" x14ac:dyDescent="0.2">
      <c r="A3638" s="55">
        <v>3577</v>
      </c>
      <c r="B3638" s="1232">
        <f>'Expenditures 15-22'!F337</f>
        <v>143</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143</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143</v>
      </c>
      <c r="C3642" s="14" t="s">
        <v>672</v>
      </c>
      <c r="D3642" s="14" t="str">
        <f t="shared" si="55"/>
        <v>Error?</v>
      </c>
    </row>
    <row r="3643" spans="1:4" x14ac:dyDescent="0.2">
      <c r="A3643" s="55">
        <v>3582</v>
      </c>
      <c r="B3643" s="1232">
        <f>'Expenditures 15-22'!F354</f>
        <v>143</v>
      </c>
      <c r="C3643" s="14" t="s">
        <v>672</v>
      </c>
      <c r="D3643" s="14" t="str">
        <f t="shared" si="55"/>
        <v>Error?</v>
      </c>
    </row>
    <row r="3644" spans="1:4" x14ac:dyDescent="0.2">
      <c r="A3644" s="83">
        <v>3583</v>
      </c>
      <c r="D3644" s="14" t="str">
        <f t="shared" si="55"/>
        <v>OK</v>
      </c>
    </row>
    <row r="3645" spans="1:4" x14ac:dyDescent="0.2">
      <c r="A3645" s="55">
        <v>3584</v>
      </c>
      <c r="B3645" s="1232">
        <f>'Expenditures 15-22'!G337</f>
        <v>1220305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1220305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1220305</v>
      </c>
      <c r="C3649" s="14" t="s">
        <v>672</v>
      </c>
      <c r="D3649" s="14" t="str">
        <f t="shared" si="56"/>
        <v>Error?</v>
      </c>
    </row>
    <row r="3650" spans="1:4" x14ac:dyDescent="0.2">
      <c r="A3650" s="55">
        <v>3589</v>
      </c>
      <c r="B3650" s="1232">
        <f>'Expenditures 15-22'!G354</f>
        <v>1220305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1265793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1265793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1265793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1265793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-1136469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129324</v>
      </c>
      <c r="C3725" s="14" t="s">
        <v>672</v>
      </c>
      <c r="D3725" s="14" t="str">
        <f t="shared" si="57"/>
        <v>Error?</v>
      </c>
    </row>
    <row r="3726" spans="1:4" x14ac:dyDescent="0.2">
      <c r="A3726" s="55">
        <v>3665</v>
      </c>
      <c r="B3726" s="1232">
        <f>'Tax Sched 24'!D13</f>
        <v>129324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133016</v>
      </c>
      <c r="C3728" s="14" t="s">
        <v>672</v>
      </c>
      <c r="D3728" s="14" t="str">
        <f t="shared" si="57"/>
        <v>Error?</v>
      </c>
    </row>
    <row r="3729" spans="1:4" x14ac:dyDescent="0.2">
      <c r="A3729" s="55">
        <v>3668</v>
      </c>
      <c r="B3729" s="1232">
        <f>'Tax Sched 24'!E13</f>
        <v>133016</v>
      </c>
      <c r="D3729" s="14" t="str">
        <f t="shared" si="57"/>
        <v>Error?</v>
      </c>
    </row>
    <row r="3730" spans="1:4" x14ac:dyDescent="0.2">
      <c r="A3730" s="55">
        <v>3669</v>
      </c>
      <c r="B3730" s="1232">
        <f>'ICR Computation 30'!E10</f>
        <v>284670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5313883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21169347</v>
      </c>
      <c r="C4122" s="14" t="s">
        <v>672</v>
      </c>
      <c r="D4122" s="14" t="str">
        <f t="shared" si="63"/>
        <v>Error?</v>
      </c>
    </row>
    <row r="4123" spans="1:4" x14ac:dyDescent="0.2">
      <c r="A4123" s="55">
        <v>4062</v>
      </c>
      <c r="B4123" s="1232">
        <f>'Acct Summary 7-8'!D10</f>
        <v>931334</v>
      </c>
      <c r="C4123" s="14" t="s">
        <v>672</v>
      </c>
      <c r="D4123" s="14" t="str">
        <f t="shared" si="63"/>
        <v>Error?</v>
      </c>
    </row>
    <row r="4124" spans="1:4" x14ac:dyDescent="0.2">
      <c r="A4124" s="55">
        <v>4063</v>
      </c>
      <c r="B4124" s="1232">
        <f>'Acct Summary 7-8'!E10</f>
        <v>2128056</v>
      </c>
      <c r="C4124" s="14" t="s">
        <v>672</v>
      </c>
      <c r="D4124" s="14" t="str">
        <f t="shared" si="63"/>
        <v>Error?</v>
      </c>
    </row>
    <row r="4125" spans="1:4" x14ac:dyDescent="0.2">
      <c r="A4125" s="55">
        <v>4064</v>
      </c>
      <c r="B4125" s="1232">
        <f>'Acct Summary 7-8'!F10</f>
        <v>1443947</v>
      </c>
      <c r="C4125" s="14" t="s">
        <v>672</v>
      </c>
      <c r="D4125" s="14" t="str">
        <f t="shared" si="63"/>
        <v>Error?</v>
      </c>
    </row>
    <row r="4126" spans="1:4" x14ac:dyDescent="0.2">
      <c r="A4126" s="55">
        <v>4065</v>
      </c>
      <c r="B4126" s="1232">
        <f>'Acct Summary 7-8'!G10</f>
        <v>964572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129342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129324</v>
      </c>
      <c r="C4130" s="14" t="s">
        <v>672</v>
      </c>
      <c r="D4130" s="14" t="str">
        <f t="shared" si="63"/>
        <v>Error?</v>
      </c>
    </row>
    <row r="4131" spans="1:4" x14ac:dyDescent="0.2">
      <c r="A4131" s="55">
        <v>4070</v>
      </c>
      <c r="B4131" s="1232">
        <f>'Acct Summary 7-8'!C18</f>
        <v>5313883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22555297</v>
      </c>
      <c r="C4136" s="14" t="s">
        <v>672</v>
      </c>
      <c r="D4136" s="14" t="str">
        <f t="shared" si="63"/>
        <v>Error?</v>
      </c>
    </row>
    <row r="4137" spans="1:4" x14ac:dyDescent="0.2">
      <c r="A4137" s="55">
        <v>4076</v>
      </c>
      <c r="B4137" s="1232">
        <f>'Acct Summary 7-8'!D19</f>
        <v>1482417</v>
      </c>
      <c r="C4137" s="14" t="s">
        <v>672</v>
      </c>
      <c r="D4137" s="14" t="str">
        <f t="shared" si="63"/>
        <v>Error?</v>
      </c>
    </row>
    <row r="4138" spans="1:4" x14ac:dyDescent="0.2">
      <c r="A4138" s="55">
        <v>4077</v>
      </c>
      <c r="B4138" s="1232">
        <f>'Acct Summary 7-8'!E19</f>
        <v>2415018</v>
      </c>
      <c r="C4138" s="14" t="s">
        <v>672</v>
      </c>
      <c r="D4138" s="14" t="str">
        <f t="shared" si="63"/>
        <v>Error?</v>
      </c>
    </row>
    <row r="4139" spans="1:4" x14ac:dyDescent="0.2">
      <c r="A4139" s="55">
        <v>4078</v>
      </c>
      <c r="B4139" s="1232">
        <f>'Acct Summary 7-8'!F19</f>
        <v>1256700</v>
      </c>
      <c r="C4139" s="14" t="s">
        <v>672</v>
      </c>
      <c r="D4139" s="14" t="str">
        <f t="shared" si="63"/>
        <v>Error?</v>
      </c>
    </row>
    <row r="4140" spans="1:4" x14ac:dyDescent="0.2">
      <c r="A4140" s="55">
        <v>4079</v>
      </c>
      <c r="B4140" s="1232">
        <f>'Acct Summary 7-8'!G19</f>
        <v>926870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1265793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11362201</v>
      </c>
      <c r="C4171" s="14" t="s">
        <v>672</v>
      </c>
      <c r="D4171" s="14" t="str">
        <f t="shared" si="64"/>
        <v>Error?</v>
      </c>
    </row>
    <row r="4172" spans="1:4" x14ac:dyDescent="0.2">
      <c r="A4172" s="55">
        <v>4111</v>
      </c>
      <c r="B4172" s="1232">
        <f>'Short-Term Long-Term Debt 25'!J49</f>
        <v>11369029</v>
      </c>
      <c r="C4172" s="14" t="s">
        <v>672</v>
      </c>
      <c r="D4172" s="14" t="str">
        <f t="shared" si="64"/>
        <v>Error?</v>
      </c>
    </row>
    <row r="4173" spans="1:4" x14ac:dyDescent="0.2">
      <c r="A4173" s="55">
        <v>4112</v>
      </c>
      <c r="B4173" s="1232">
        <f>'Short-Term Long-Term Debt 25'!H49</f>
        <v>2181672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106579</v>
      </c>
      <c r="D4210" s="14" t="str">
        <f t="shared" si="64"/>
        <v>Error?</v>
      </c>
    </row>
    <row r="4211" spans="1:4" x14ac:dyDescent="0.2">
      <c r="A4211" s="55">
        <v>4150</v>
      </c>
      <c r="B4211" s="1232">
        <f>'Expenditures 15-22'!K200</f>
        <v>106579</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239.99999999999997</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610</v>
      </c>
      <c r="C4268" s="14" t="s">
        <v>672</v>
      </c>
      <c r="D4268" s="14" t="str">
        <f t="shared" si="65"/>
        <v>Error?</v>
      </c>
    </row>
    <row r="4269" spans="1:5" x14ac:dyDescent="0.2">
      <c r="A4269" s="91">
        <v>4208</v>
      </c>
      <c r="B4269" s="1232">
        <f>'FP Info 3'!J16</f>
        <v>5072330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68117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99041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40800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40800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64441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1187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320202612</v>
      </c>
      <c r="D4995" s="14" t="str">
        <f t="shared" si="77"/>
        <v>Error?</v>
      </c>
    </row>
    <row r="4996" spans="1:4" x14ac:dyDescent="0.2">
      <c r="A4996" s="91">
        <v>4935</v>
      </c>
      <c r="B4996" s="1232">
        <f>'FP Info 3'!H31</f>
        <v>22093980.228</v>
      </c>
      <c r="D4996" s="14" t="str">
        <f t="shared" si="77"/>
        <v>Error?</v>
      </c>
    </row>
    <row r="4997" spans="1:4" x14ac:dyDescent="0.2">
      <c r="A4997" s="91">
        <v>4936</v>
      </c>
      <c r="B4997" s="1232">
        <f>'FP Info 3'!H37</f>
        <v>11362201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129324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5802738</v>
      </c>
      <c r="D5061" s="14" t="str">
        <f t="shared" si="78"/>
        <v>Error?</v>
      </c>
    </row>
    <row r="5062" spans="1:4" x14ac:dyDescent="0.2">
      <c r="A5062" s="83">
        <v>5001</v>
      </c>
      <c r="D5062" s="14" t="str">
        <f t="shared" si="78"/>
        <v>OK</v>
      </c>
    </row>
    <row r="5063" spans="1:4" x14ac:dyDescent="0.2">
      <c r="A5063" s="55">
        <v>5002</v>
      </c>
      <c r="B5063" s="1232">
        <f>'Revenues 9-14'!C7</f>
        <v>51519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5983581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1010744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1010744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427321</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427321</v>
      </c>
      <c r="C5087" s="14" t="s">
        <v>672</v>
      </c>
      <c r="D5087" s="14" t="str">
        <f t="shared" si="78"/>
        <v>Error?</v>
      </c>
    </row>
    <row r="5088" spans="1:4" x14ac:dyDescent="0.2">
      <c r="A5088" s="55">
        <v>5027</v>
      </c>
      <c r="B5088" s="1232">
        <f>'Revenues 9-14'!C65</f>
        <v>2934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2934</v>
      </c>
      <c r="C5090" s="14" t="s">
        <v>672</v>
      </c>
      <c r="D5090" s="14" t="str">
        <f t="shared" si="78"/>
        <v>Error?</v>
      </c>
    </row>
    <row r="5091" spans="1:4" x14ac:dyDescent="0.2">
      <c r="A5091" s="55">
        <v>5030</v>
      </c>
      <c r="B5091" s="1232">
        <f>'Revenues 9-14'!C70</f>
        <v>5668</v>
      </c>
      <c r="D5091" s="14" t="str">
        <f t="shared" si="78"/>
        <v>Error?</v>
      </c>
    </row>
    <row r="5092" spans="1:4" x14ac:dyDescent="0.2">
      <c r="A5092" s="55">
        <v>5031</v>
      </c>
      <c r="B5092" s="1232">
        <f>'Revenues 9-14'!C71</f>
        <v>31914</v>
      </c>
      <c r="D5092" s="14" t="str">
        <f t="shared" si="78"/>
        <v>Error?</v>
      </c>
    </row>
    <row r="5093" spans="1:4" x14ac:dyDescent="0.2">
      <c r="A5093" s="55">
        <v>5032</v>
      </c>
      <c r="B5093" s="1232">
        <f>'Revenues 9-14'!C72</f>
        <v>474</v>
      </c>
      <c r="D5093" s="14" t="str">
        <f t="shared" si="78"/>
        <v>Error?</v>
      </c>
    </row>
    <row r="5094" spans="1:4" x14ac:dyDescent="0.2">
      <c r="A5094" s="55">
        <v>5033</v>
      </c>
      <c r="B5094" s="1232">
        <f>'Revenues 9-14'!C73</f>
        <v>15780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214957</v>
      </c>
      <c r="C5096" s="14" t="s">
        <v>672</v>
      </c>
      <c r="D5096" s="14" t="str">
        <f t="shared" si="78"/>
        <v>Error?</v>
      </c>
    </row>
    <row r="5097" spans="1:4" x14ac:dyDescent="0.2">
      <c r="A5097" s="55">
        <v>5036</v>
      </c>
      <c r="B5097" s="1232">
        <f>'Revenues 9-14'!C77</f>
        <v>21343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108007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129350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162287</v>
      </c>
      <c r="D5115" s="14" t="str">
        <f t="shared" si="78"/>
        <v>Error?</v>
      </c>
    </row>
    <row r="5116" spans="1:4" x14ac:dyDescent="0.2">
      <c r="A5116" s="55">
        <v>5055</v>
      </c>
      <c r="B5116" s="1232">
        <f>'Revenues 9-14'!C99</f>
        <v>44971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827</v>
      </c>
      <c r="D5119" s="14" t="str">
        <f t="shared" ref="D5119:D5182" si="79">IF(ISBLANK(B5119),"OK",IF(A5119-B5119=0,"OK","Error?"))</f>
        <v>Error?</v>
      </c>
    </row>
    <row r="5120" spans="1:4" x14ac:dyDescent="0.2">
      <c r="A5120" s="55">
        <v>5059</v>
      </c>
      <c r="B5120" s="1232">
        <f>'Revenues 9-14'!C108</f>
        <v>208085</v>
      </c>
      <c r="C5120" s="14" t="s">
        <v>672</v>
      </c>
      <c r="D5120" s="14" t="str">
        <f t="shared" si="79"/>
        <v>Error?</v>
      </c>
    </row>
    <row r="5121" spans="1:4" x14ac:dyDescent="0.2">
      <c r="A5121" s="55">
        <v>5060</v>
      </c>
      <c r="B5121" s="1232">
        <f>'Revenues 9-14'!C109</f>
        <v>7976972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4883393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4883393</v>
      </c>
      <c r="C5132" s="14" t="s">
        <v>672</v>
      </c>
      <c r="D5132" s="14" t="str">
        <f t="shared" si="79"/>
        <v>Error?</v>
      </c>
    </row>
    <row r="5133" spans="1:4" x14ac:dyDescent="0.2">
      <c r="A5133" s="55">
        <v>5072</v>
      </c>
      <c r="B5133" s="1232">
        <f>'Revenues 9-14'!C124</f>
        <v>222906</v>
      </c>
      <c r="D5133" s="14" t="str">
        <f t="shared" si="79"/>
        <v>Error?</v>
      </c>
    </row>
    <row r="5134" spans="1:4" x14ac:dyDescent="0.2">
      <c r="A5134" s="55">
        <v>5073</v>
      </c>
      <c r="B5134" s="1232">
        <f>'Revenues 9-14'!C125</f>
        <v>269290</v>
      </c>
      <c r="D5134" s="14" t="str">
        <f t="shared" si="79"/>
        <v>Error?</v>
      </c>
    </row>
    <row r="5135" spans="1:4" x14ac:dyDescent="0.2">
      <c r="A5135" s="55">
        <v>5074</v>
      </c>
      <c r="B5135" s="1232">
        <f>'Revenues 9-14'!C126</f>
        <v>529485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982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1022663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3958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480430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1508238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6391631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418586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93397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511983</v>
      </c>
      <c r="C5246" s="14" t="s">
        <v>672</v>
      </c>
      <c r="D5246" s="14" t="str">
        <f t="shared" si="80"/>
        <v>Error?</v>
      </c>
    </row>
    <row r="5247" spans="1:4" x14ac:dyDescent="0.2">
      <c r="A5247" s="55">
        <v>5186</v>
      </c>
      <c r="B5247" s="1232">
        <f>'Revenues 9-14'!C203</f>
        <v>590150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590150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1109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111220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112329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1486861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1486861</v>
      </c>
      <c r="C5326" s="14" t="s">
        <v>672</v>
      </c>
      <c r="D5326" s="14" t="str">
        <f t="shared" si="82"/>
        <v>Error?</v>
      </c>
    </row>
    <row r="5327" spans="1:4" x14ac:dyDescent="0.2">
      <c r="A5327" s="55">
        <v>5266</v>
      </c>
      <c r="B5327" s="1232">
        <f>'Revenues 9-14'!C275</f>
        <v>15855464</v>
      </c>
      <c r="C5327" s="14" t="s">
        <v>672</v>
      </c>
      <c r="D5327" s="14" t="str">
        <f t="shared" si="82"/>
        <v>Error?</v>
      </c>
    </row>
    <row r="5328" spans="1:4" x14ac:dyDescent="0.2">
      <c r="A5328" s="55">
        <v>5267</v>
      </c>
      <c r="B5328" s="1232">
        <f>'Revenues 9-14'!D5</f>
        <v>647669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647669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250000</v>
      </c>
      <c r="D5337" s="14" t="str">
        <f t="shared" si="82"/>
        <v>Error?</v>
      </c>
    </row>
    <row r="5338" spans="1:4" x14ac:dyDescent="0.2">
      <c r="A5338" s="55">
        <v>5277</v>
      </c>
      <c r="B5338" s="1232">
        <f>'Revenues 9-14'!D17</f>
        <v>15227</v>
      </c>
      <c r="D5338" s="14" t="str">
        <f t="shared" si="82"/>
        <v>Error?</v>
      </c>
    </row>
    <row r="5339" spans="1:4" x14ac:dyDescent="0.2">
      <c r="A5339" s="55">
        <v>5278</v>
      </c>
      <c r="B5339" s="1232">
        <f>'Revenues 9-14'!D18</f>
        <v>265227</v>
      </c>
      <c r="C5339" s="14" t="s">
        <v>672</v>
      </c>
      <c r="D5339" s="14" t="str">
        <f t="shared" si="82"/>
        <v>Error?</v>
      </c>
    </row>
    <row r="5340" spans="1:4" x14ac:dyDescent="0.2">
      <c r="A5340" s="55">
        <v>5279</v>
      </c>
      <c r="B5340" s="1232">
        <f>'Revenues 9-14'!D65</f>
        <v>1380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1380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1334</v>
      </c>
      <c r="D5349" s="14" t="str">
        <f t="shared" si="82"/>
        <v>Error?</v>
      </c>
    </row>
    <row r="5350" spans="1:4" x14ac:dyDescent="0.2">
      <c r="A5350" s="55">
        <v>5289</v>
      </c>
      <c r="B5350" s="1232">
        <f>'Revenues 9-14'!D96</f>
        <v>10874</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4850</v>
      </c>
      <c r="D5354" s="14" t="str">
        <f t="shared" si="82"/>
        <v>Error?</v>
      </c>
    </row>
    <row r="5355" spans="1:4" x14ac:dyDescent="0.2">
      <c r="A5355" s="55">
        <v>5294</v>
      </c>
      <c r="B5355" s="1232">
        <f>'Revenues 9-14'!D108</f>
        <v>17058</v>
      </c>
      <c r="C5355" s="14" t="s">
        <v>672</v>
      </c>
      <c r="D5355" s="14" t="str">
        <f t="shared" si="82"/>
        <v>Error?</v>
      </c>
    </row>
    <row r="5356" spans="1:4" x14ac:dyDescent="0.2">
      <c r="A5356" s="55">
        <v>5295</v>
      </c>
      <c r="B5356" s="1232">
        <f>'Revenues 9-14'!D109</f>
        <v>931334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931334</v>
      </c>
      <c r="C5508" s="14" t="s">
        <v>672</v>
      </c>
      <c r="D5508" s="14" t="str">
        <f t="shared" si="85"/>
        <v>Error?</v>
      </c>
    </row>
    <row r="5509" spans="1:4" x14ac:dyDescent="0.2">
      <c r="A5509" s="55">
        <v>5448</v>
      </c>
      <c r="B5509" s="1232">
        <f>'Revenues 9-14'!E5</f>
        <v>2128056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2128056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2128056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2128056</v>
      </c>
      <c r="C5552" s="14" t="s">
        <v>672</v>
      </c>
      <c r="D5552" s="14" t="str">
        <f t="shared" si="85"/>
        <v>Error?</v>
      </c>
    </row>
    <row r="5553" spans="1:4" x14ac:dyDescent="0.2">
      <c r="A5553" s="55">
        <v>5492</v>
      </c>
      <c r="B5553" s="1232">
        <f>'Revenues 9-14'!F5</f>
        <v>311218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311218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827389</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827389</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8010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8010</v>
      </c>
      <c r="C5587" s="14" t="s">
        <v>672</v>
      </c>
      <c r="D5587" s="14" t="str">
        <f t="shared" si="86"/>
        <v>Error?</v>
      </c>
    </row>
    <row r="5588" spans="1:4" x14ac:dyDescent="0.2">
      <c r="A5588" s="55">
        <v>5527</v>
      </c>
      <c r="B5588" s="1232">
        <f>'Revenues 9-14'!F109</f>
        <v>1146617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188677</v>
      </c>
      <c r="D5615" s="14" t="str">
        <f t="shared" si="86"/>
        <v>Error?</v>
      </c>
    </row>
    <row r="5616" spans="1:4" x14ac:dyDescent="0.2">
      <c r="A5616" s="83">
        <v>5555</v>
      </c>
      <c r="D5616" s="14" t="str">
        <f t="shared" si="86"/>
        <v>OK</v>
      </c>
    </row>
    <row r="5617" spans="1:4" x14ac:dyDescent="0.2">
      <c r="A5617" s="55">
        <v>5556</v>
      </c>
      <c r="B5617" s="1232">
        <f>'Revenues 9-14'!F152</f>
        <v>108653</v>
      </c>
      <c r="D5617" s="14" t="str">
        <f t="shared" si="86"/>
        <v>Error?</v>
      </c>
    </row>
    <row r="5618" spans="1:4" x14ac:dyDescent="0.2">
      <c r="A5618" s="55">
        <v>5557</v>
      </c>
      <c r="B5618" s="1232">
        <f>'Revenues 9-14'!F154</f>
        <v>297330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297330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297330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1443947</v>
      </c>
      <c r="C5720" s="14" t="s">
        <v>672</v>
      </c>
      <c r="D5720" s="14" t="str">
        <f t="shared" si="88"/>
        <v>Error?</v>
      </c>
    </row>
    <row r="5721" spans="1:4" x14ac:dyDescent="0.2">
      <c r="A5721" s="55">
        <v>5660</v>
      </c>
      <c r="B5721" s="1232">
        <f>'Revenues 9-14'!G5</f>
        <v>396382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421616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817998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146574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146574</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964572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129324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129324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129342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129324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129324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129324</v>
      </c>
      <c r="C6023" s="14" t="s">
        <v>672</v>
      </c>
      <c r="D6023" s="14" t="str">
        <f t="shared" si="93"/>
        <v>Error?</v>
      </c>
    </row>
    <row r="6024" spans="1:5" x14ac:dyDescent="0.2">
      <c r="A6024" s="55">
        <v>5963</v>
      </c>
      <c r="B6024" s="1232">
        <f>'Revenues 9-14'!G109</f>
        <v>964572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129342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129324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161121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73763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1886.38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6828</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41444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6828</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41444</v>
      </c>
      <c r="D6215" s="14" t="str">
        <f t="shared" si="96"/>
        <v>Error?</v>
      </c>
      <c r="E6215" s="14" t="s">
        <v>209</v>
      </c>
    </row>
    <row r="6216" spans="1:5" x14ac:dyDescent="0.2">
      <c r="A6216">
        <v>6155</v>
      </c>
      <c r="B6216" s="1232">
        <f>'Assets-Liab 5-6'!J41</f>
        <v>41444</v>
      </c>
      <c r="D6216" s="14" t="str">
        <f t="shared" si="96"/>
        <v>Error?</v>
      </c>
      <c r="E6216" s="14" t="s">
        <v>209</v>
      </c>
    </row>
    <row r="6217" spans="1:5" x14ac:dyDescent="0.2">
      <c r="A6217">
        <v>6156</v>
      </c>
      <c r="B6217" s="1232">
        <f>'Assets-Liab 5-6'!J4</f>
        <v>41444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419170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419170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419170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396381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396381</v>
      </c>
      <c r="D6229" s="14" t="str">
        <f t="shared" si="96"/>
        <v>Error?</v>
      </c>
      <c r="E6229" s="14" t="s">
        <v>209</v>
      </c>
    </row>
    <row r="6230" spans="1:5" x14ac:dyDescent="0.2">
      <c r="A6230">
        <v>6169</v>
      </c>
      <c r="B6230" s="1232">
        <f>'Acct Summary 7-8'!J20</f>
        <v>22789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105460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22789</v>
      </c>
      <c r="D6263" s="14" t="str">
        <f t="shared" si="96"/>
        <v>Error?</v>
      </c>
      <c r="E6263" s="14" t="s">
        <v>209</v>
      </c>
    </row>
    <row r="6264" spans="1:5" x14ac:dyDescent="0.2">
      <c r="A6264">
        <v>6203</v>
      </c>
      <c r="B6264" s="1232">
        <f>'Acct Summary 7-8'!J79</f>
        <v>18655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41444</v>
      </c>
      <c r="D6266" s="14" t="str">
        <f t="shared" si="96"/>
        <v>Error?</v>
      </c>
      <c r="E6266" s="14" t="s">
        <v>209</v>
      </c>
    </row>
    <row r="6267" spans="1:5" x14ac:dyDescent="0.2">
      <c r="A6267">
        <v>6206</v>
      </c>
      <c r="B6267" s="1232">
        <f>'Acct Summary 7-8'!C82</f>
        <v>-31177</v>
      </c>
      <c r="D6267" s="14" t="str">
        <f t="shared" si="96"/>
        <v>Error?</v>
      </c>
      <c r="E6267" s="14" t="s">
        <v>209</v>
      </c>
    </row>
    <row r="6268" spans="1:5" x14ac:dyDescent="0.2">
      <c r="A6268">
        <v>6207</v>
      </c>
      <c r="B6268" s="1232">
        <f>'Acct Summary 7-8'!D82</f>
        <v>-658</v>
      </c>
      <c r="D6268" s="14" t="str">
        <f t="shared" si="96"/>
        <v>Error?</v>
      </c>
      <c r="E6268" s="14" t="s">
        <v>209</v>
      </c>
    </row>
    <row r="6269" spans="1:5" x14ac:dyDescent="0.2">
      <c r="A6269">
        <v>6208</v>
      </c>
      <c r="B6269" s="1232">
        <f>'Acct Summary 7-8'!E82</f>
        <v>-1735</v>
      </c>
      <c r="D6269" s="14" t="str">
        <f t="shared" si="96"/>
        <v>Error?</v>
      </c>
      <c r="E6269" s="14" t="s">
        <v>209</v>
      </c>
    </row>
    <row r="6270" spans="1:5" x14ac:dyDescent="0.2">
      <c r="A6270">
        <v>6209</v>
      </c>
      <c r="B6270" s="1232">
        <f>'Acct Summary 7-8'!F82</f>
        <v>187247</v>
      </c>
      <c r="D6270" s="14" t="str">
        <f t="shared" si="96"/>
        <v>Error?</v>
      </c>
      <c r="E6270" s="14" t="s">
        <v>209</v>
      </c>
    </row>
    <row r="6271" spans="1:5" x14ac:dyDescent="0.2">
      <c r="A6271">
        <v>6210</v>
      </c>
      <c r="B6271" s="1232">
        <f>'Acct Summary 7-8'!G82</f>
        <v>37702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2850253</v>
      </c>
      <c r="D6273" s="14" t="str">
        <f t="shared" si="97"/>
        <v>Error?</v>
      </c>
      <c r="E6273" s="14" t="s">
        <v>209</v>
      </c>
    </row>
    <row r="6274" spans="1:5" x14ac:dyDescent="0.2">
      <c r="A6274">
        <v>6213</v>
      </c>
      <c r="B6274" s="1232">
        <f>'Acct Summary 7-8'!J82</f>
        <v>22789</v>
      </c>
      <c r="D6274" s="14" t="str">
        <f t="shared" si="97"/>
        <v>Error?</v>
      </c>
      <c r="E6274" s="14" t="s">
        <v>209</v>
      </c>
    </row>
    <row r="6275" spans="1:5" x14ac:dyDescent="0.2">
      <c r="A6275">
        <v>6214</v>
      </c>
      <c r="B6275" s="1232">
        <f>'Acct Summary 7-8'!K82</f>
        <v>-1136469</v>
      </c>
      <c r="D6275" s="14" t="str">
        <f t="shared" si="97"/>
        <v>Error?</v>
      </c>
      <c r="E6275" s="14" t="s">
        <v>209</v>
      </c>
    </row>
    <row r="6276" spans="1:5" x14ac:dyDescent="0.2">
      <c r="A6276">
        <v>6215</v>
      </c>
      <c r="B6276" s="1232">
        <f>'Acct Summary 7-8'!C83</f>
        <v>-0.61215393677596697</v>
      </c>
      <c r="D6276" s="14" t="str">
        <f t="shared" si="97"/>
        <v>Error?</v>
      </c>
      <c r="E6276" s="14" t="s">
        <v>209</v>
      </c>
    </row>
    <row r="6277" spans="1:5" x14ac:dyDescent="0.2">
      <c r="A6277">
        <v>6216</v>
      </c>
      <c r="B6277" s="1232">
        <f>'Acct Summary 7-8'!D83</f>
        <v>-3.0964705882352943E-2</v>
      </c>
      <c r="D6277" s="14" t="str">
        <f t="shared" si="97"/>
        <v>Error?</v>
      </c>
      <c r="E6277" s="14" t="s">
        <v>209</v>
      </c>
    </row>
    <row r="6278" spans="1:5" x14ac:dyDescent="0.2">
      <c r="A6278">
        <v>6217</v>
      </c>
      <c r="B6278" s="1232">
        <f>'Acct Summary 7-8'!E83</f>
        <v>0.25410076157000588</v>
      </c>
      <c r="D6278" s="14" t="str">
        <f t="shared" si="97"/>
        <v>Error?</v>
      </c>
      <c r="E6278" s="14" t="s">
        <v>209</v>
      </c>
    </row>
    <row r="6279" spans="1:5" x14ac:dyDescent="0.2">
      <c r="A6279">
        <v>6218</v>
      </c>
      <c r="B6279" s="1232">
        <f>'Acct Summary 7-8'!F83</f>
        <v>0.78779477038938095</v>
      </c>
      <c r="D6279" s="14" t="str">
        <f t="shared" si="97"/>
        <v>Error?</v>
      </c>
      <c r="E6279" s="14" t="s">
        <v>209</v>
      </c>
    </row>
    <row r="6280" spans="1:5" x14ac:dyDescent="0.2">
      <c r="A6280">
        <v>6219</v>
      </c>
      <c r="B6280" s="1232">
        <f>'Acct Summary 7-8'!G83</f>
        <v>0.32959751022834566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0.59848271850816748</v>
      </c>
      <c r="D6282" s="14" t="str">
        <f t="shared" si="97"/>
        <v>Error?</v>
      </c>
      <c r="E6282" s="14" t="s">
        <v>209</v>
      </c>
    </row>
    <row r="6283" spans="1:5" x14ac:dyDescent="0.2">
      <c r="A6283">
        <v>6222</v>
      </c>
      <c r="B6283" s="1232">
        <f>'Acct Summary 7-8'!J83</f>
        <v>0.54987452948557092</v>
      </c>
      <c r="D6283" s="14" t="str">
        <f t="shared" si="97"/>
        <v>Error?</v>
      </c>
      <c r="E6283" s="14" t="s">
        <v>209</v>
      </c>
    </row>
    <row r="6284" spans="1:5" x14ac:dyDescent="0.2">
      <c r="A6284">
        <v>6223</v>
      </c>
      <c r="B6284" s="1232">
        <f>'Acct Summary 7-8'!K83</f>
        <v>-2.3855252496840902</v>
      </c>
      <c r="D6284" s="14" t="str">
        <f t="shared" si="97"/>
        <v>Error?</v>
      </c>
      <c r="E6284" s="14" t="s">
        <v>209</v>
      </c>
    </row>
    <row r="6285" spans="1:5" x14ac:dyDescent="0.2">
      <c r="A6285">
        <v>6224</v>
      </c>
      <c r="B6285" s="1232">
        <f>'Acct Summary 7-8'!E37</f>
        <v>275094</v>
      </c>
      <c r="D6285" s="14" t="str">
        <f t="shared" si="97"/>
        <v>Error?</v>
      </c>
      <c r="E6285" s="14" t="s">
        <v>209</v>
      </c>
    </row>
    <row r="6286" spans="1:5" x14ac:dyDescent="0.2">
      <c r="A6286">
        <v>6225</v>
      </c>
      <c r="B6286" s="1232">
        <f>'Acct Summary 7-8'!E38</f>
        <v>10133</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366942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366942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52228</v>
      </c>
      <c r="D6350" s="14" t="str">
        <f t="shared" si="98"/>
        <v>Error?</v>
      </c>
      <c r="E6350" s="14" t="s">
        <v>209</v>
      </c>
    </row>
    <row r="6351" spans="1:5" x14ac:dyDescent="0.2">
      <c r="A6351">
        <v>6290</v>
      </c>
      <c r="B6351" s="1232">
        <f>'Revenues 9-14'!J108</f>
        <v>52228</v>
      </c>
      <c r="D6351" s="14" t="str">
        <f t="shared" si="98"/>
        <v>Error?</v>
      </c>
      <c r="E6351" s="14" t="s">
        <v>209</v>
      </c>
    </row>
    <row r="6352" spans="1:5" x14ac:dyDescent="0.2">
      <c r="A6352">
        <v>6291</v>
      </c>
      <c r="B6352" s="1232">
        <f>'Revenues 9-14'!J109</f>
        <v>419170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624891</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396381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419170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7675</v>
      </c>
      <c r="D7067" s="14" t="str">
        <f t="shared" si="109"/>
        <v>Error?</v>
      </c>
    </row>
    <row r="7068" spans="1:4" x14ac:dyDescent="0.2">
      <c r="A7068">
        <v>7007</v>
      </c>
      <c r="B7068" s="1232">
        <f>'Expenditures 15-22'!K199</f>
        <v>7675</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24666</v>
      </c>
      <c r="D7077" s="14" t="str">
        <f t="shared" si="109"/>
        <v>Error?</v>
      </c>
    </row>
    <row r="7078" spans="1:4" x14ac:dyDescent="0.2">
      <c r="A7078">
        <v>7017</v>
      </c>
      <c r="B7078" s="1232">
        <f>'Expenditures 15-22'!K214</f>
        <v>24666</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190384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190384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116285</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19453</v>
      </c>
      <c r="D7174" s="14" t="str">
        <f t="shared" si="111"/>
        <v>Error?</v>
      </c>
    </row>
    <row r="7175" spans="1:4" x14ac:dyDescent="0.2">
      <c r="A7175">
        <v>7114</v>
      </c>
      <c r="B7175" s="1232">
        <f>'Expenditures 15-22'!F318</f>
        <v>12435</v>
      </c>
      <c r="D7175" s="14" t="str">
        <f t="shared" si="111"/>
        <v>Error?</v>
      </c>
    </row>
    <row r="7176" spans="1:4" x14ac:dyDescent="0.2">
      <c r="A7176">
        <v>7115</v>
      </c>
      <c r="B7176" s="1232">
        <f>'Expenditures 15-22'!G318</f>
        <v>3904</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152077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4449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4449</v>
      </c>
      <c r="D7198" s="14" t="str">
        <f t="shared" si="111"/>
        <v>Error?</v>
      </c>
    </row>
    <row r="7199" spans="1:4" x14ac:dyDescent="0.2">
      <c r="A7199">
        <v>7138</v>
      </c>
      <c r="B7199" s="1232">
        <f>'Expenditures 15-22'!C323</f>
        <v>116285</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263757</v>
      </c>
      <c r="D7201" s="14" t="str">
        <f t="shared" si="111"/>
        <v>Error?</v>
      </c>
    </row>
    <row r="7202" spans="1:4" x14ac:dyDescent="0.2">
      <c r="A7202">
        <v>7141</v>
      </c>
      <c r="B7202" s="1232">
        <f>'Expenditures 15-22'!F323</f>
        <v>12435</v>
      </c>
      <c r="D7202" s="14" t="str">
        <f t="shared" si="111"/>
        <v>Error?</v>
      </c>
    </row>
    <row r="7203" spans="1:4" x14ac:dyDescent="0.2">
      <c r="A7203">
        <v>7142</v>
      </c>
      <c r="B7203" s="1232">
        <f>'Expenditures 15-22'!G323</f>
        <v>3904</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396381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116285</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263757</v>
      </c>
      <c r="D7218" s="14" t="str">
        <f t="shared" si="111"/>
        <v>Error?</v>
      </c>
    </row>
    <row r="7219" spans="1:4" x14ac:dyDescent="0.2">
      <c r="A7219">
        <v>7158</v>
      </c>
      <c r="B7219" s="1232">
        <f>'Expenditures 15-22'!F331</f>
        <v>12435</v>
      </c>
      <c r="D7219" s="14" t="str">
        <f t="shared" si="111"/>
        <v>Error?</v>
      </c>
    </row>
    <row r="7220" spans="1:4" x14ac:dyDescent="0.2">
      <c r="A7220">
        <v>7159</v>
      </c>
      <c r="B7220" s="1232">
        <f>'Expenditures 15-22'!G331</f>
        <v>3904</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396381</v>
      </c>
      <c r="D7224" s="14" t="str">
        <f t="shared" si="111"/>
        <v>Error?</v>
      </c>
    </row>
    <row r="7225" spans="1:4" x14ac:dyDescent="0.2">
      <c r="A7225">
        <v>7164</v>
      </c>
      <c r="B7225" s="1232">
        <f>'Expenditures 15-22'!K332</f>
        <v>22789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440582</v>
      </c>
      <c r="D7257" s="14" t="str">
        <f t="shared" si="112"/>
        <v>Error?</v>
      </c>
    </row>
    <row r="7258" spans="1:4" x14ac:dyDescent="0.2">
      <c r="A7258">
        <f t="shared" si="113"/>
        <v>7197</v>
      </c>
      <c r="B7258" s="1232">
        <f>'Expenditures 15-22'!D11</f>
        <v>103888</v>
      </c>
      <c r="D7258" s="14" t="str">
        <f t="shared" si="112"/>
        <v>Error?</v>
      </c>
    </row>
    <row r="7259" spans="1:4" x14ac:dyDescent="0.2">
      <c r="A7259">
        <f t="shared" si="113"/>
        <v>7198</v>
      </c>
      <c r="B7259" s="1232">
        <f>'Expenditures 15-22'!E11</f>
        <v>7209</v>
      </c>
      <c r="D7259" s="14" t="str">
        <f t="shared" si="112"/>
        <v>Error?</v>
      </c>
    </row>
    <row r="7260" spans="1:4" x14ac:dyDescent="0.2">
      <c r="A7260">
        <f t="shared" si="113"/>
        <v>7199</v>
      </c>
      <c r="B7260" s="1232">
        <f>'Expenditures 15-22'!F11</f>
        <v>65598</v>
      </c>
      <c r="D7260" s="14" t="str">
        <f t="shared" si="112"/>
        <v>Error?</v>
      </c>
    </row>
    <row r="7261" spans="1:4" x14ac:dyDescent="0.2">
      <c r="A7261">
        <f t="shared" si="113"/>
        <v>7200</v>
      </c>
      <c r="B7261" s="1232">
        <f>'Expenditures 15-22'!G11</f>
        <v>7614</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1263556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275094</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10133</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49471</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49471</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51519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1600000</v>
      </c>
      <c r="D7748" s="14" t="str">
        <f t="shared" si="127"/>
        <v>Error?</v>
      </c>
      <c r="E7748" s="24" t="s">
        <v>1651</v>
      </c>
    </row>
    <row r="7749" spans="1:6" x14ac:dyDescent="0.2">
      <c r="A7749">
        <v>7688</v>
      </c>
      <c r="B7749" s="1232">
        <f>'Acct Summary 7-8'!D25</f>
        <v>550000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2016-09-23T14:55:37Z</cp:lastPrinted>
  <dcterms:created xsi:type="dcterms:W3CDTF">2003-10-29T19:06:34Z</dcterms:created>
  <dcterms:modified xsi:type="dcterms:W3CDTF">2017-02-03T14:01:05Z</dcterms:modified>
</cp:coreProperties>
</file>